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240" windowWidth="18195" windowHeight="9660" activeTab="1"/>
  </bookViews>
  <sheets>
    <sheet name="Data" sheetId="1" r:id="rId1"/>
    <sheet name="Graph" sheetId="2" r:id="rId2"/>
  </sheets>
  <calcPr calcId="145621"/>
</workbook>
</file>

<file path=xl/calcChain.xml><?xml version="1.0" encoding="utf-8"?>
<calcChain xmlns="http://schemas.openxmlformats.org/spreadsheetml/2006/main">
  <c r="G21" i="2" l="1"/>
  <c r="F69" i="2"/>
  <c r="F70" i="2"/>
  <c r="F71" i="2"/>
  <c r="F72" i="2"/>
  <c r="F73" i="2"/>
  <c r="F68" i="2"/>
  <c r="E69" i="2"/>
  <c r="E68" i="2"/>
  <c r="C63" i="2"/>
  <c r="C64" i="2"/>
  <c r="C65" i="2"/>
  <c r="C66" i="2"/>
  <c r="G66" i="2" s="1"/>
  <c r="C67" i="2"/>
  <c r="G67" i="2" s="1"/>
  <c r="C68" i="2"/>
  <c r="C62" i="2"/>
  <c r="G55" i="2" s="1"/>
  <c r="D62" i="2"/>
  <c r="D63" i="2"/>
  <c r="D64" i="2"/>
  <c r="D65" i="2"/>
  <c r="D66" i="2"/>
  <c r="D67" i="2"/>
  <c r="D61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4" i="2"/>
  <c r="A69" i="2"/>
  <c r="A70" i="2" s="1"/>
  <c r="A71" i="2" s="1"/>
  <c r="A72" i="2" s="1"/>
  <c r="G68" i="2"/>
  <c r="G65" i="2"/>
  <c r="G64" i="2"/>
  <c r="G63" i="2"/>
  <c r="G6" i="2" l="1"/>
  <c r="G22" i="2"/>
  <c r="G39" i="2"/>
  <c r="G7" i="2"/>
  <c r="G23" i="2"/>
  <c r="G47" i="2"/>
  <c r="G14" i="2"/>
  <c r="G31" i="2"/>
  <c r="G54" i="2"/>
  <c r="G59" i="2"/>
  <c r="G15" i="2"/>
  <c r="G38" i="2"/>
  <c r="G60" i="2"/>
  <c r="G30" i="2"/>
  <c r="G46" i="2"/>
  <c r="G62" i="2"/>
  <c r="G4" i="2"/>
  <c r="G10" i="2"/>
  <c r="G18" i="2"/>
  <c r="G26" i="2"/>
  <c r="G34" i="2"/>
  <c r="G42" i="2"/>
  <c r="G50" i="2"/>
  <c r="G58" i="2"/>
  <c r="G61" i="2"/>
  <c r="G11" i="2"/>
  <c r="G19" i="2"/>
  <c r="G27" i="2"/>
  <c r="G35" i="2"/>
  <c r="G43" i="2"/>
  <c r="G51" i="2"/>
  <c r="G8" i="2"/>
  <c r="G12" i="2"/>
  <c r="G16" i="2"/>
  <c r="G20" i="2"/>
  <c r="G24" i="2"/>
  <c r="G28" i="2"/>
  <c r="G32" i="2"/>
  <c r="G36" i="2"/>
  <c r="G40" i="2"/>
  <c r="G44" i="2"/>
  <c r="G48" i="2"/>
  <c r="G52" i="2"/>
  <c r="G56" i="2"/>
  <c r="G5" i="2"/>
  <c r="G9" i="2"/>
  <c r="G13" i="2"/>
  <c r="G17" i="2"/>
  <c r="G25" i="2"/>
  <c r="G29" i="2"/>
  <c r="G33" i="2"/>
  <c r="G37" i="2"/>
  <c r="G41" i="2"/>
  <c r="G45" i="2"/>
  <c r="G49" i="2"/>
  <c r="G53" i="2"/>
  <c r="G57" i="2"/>
  <c r="B93" i="1"/>
  <c r="B92" i="1"/>
  <c r="B90" i="1"/>
  <c r="B89" i="1"/>
  <c r="A69" i="1" l="1"/>
  <c r="A70" i="1" s="1"/>
  <c r="A71" i="1" s="1"/>
  <c r="A72" i="1" s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4" i="1"/>
  <c r="G5" i="1"/>
  <c r="G6" i="1"/>
  <c r="G7" i="1"/>
  <c r="G8" i="1"/>
  <c r="G9" i="1"/>
  <c r="G10" i="1"/>
  <c r="G11" i="1"/>
  <c r="G12" i="1"/>
  <c r="G13" i="1"/>
  <c r="G63" i="1"/>
  <c r="G64" i="1"/>
  <c r="G65" i="1"/>
  <c r="G66" i="1"/>
  <c r="G67" i="1"/>
  <c r="G68" i="1"/>
  <c r="G62" i="1"/>
</calcChain>
</file>

<file path=xl/comments1.xml><?xml version="1.0" encoding="utf-8"?>
<comments xmlns="http://schemas.openxmlformats.org/spreadsheetml/2006/main">
  <authors>
    <author>RL</author>
  </authors>
  <commentList>
    <comment ref="B62" authorId="0">
      <text>
        <r>
          <rPr>
            <b/>
            <sz val="9"/>
            <color indexed="81"/>
            <rFont val="Tahoma"/>
            <family val="2"/>
          </rPr>
          <t>Preliminary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3" authorId="0">
      <text>
        <r>
          <rPr>
            <b/>
            <sz val="9"/>
            <color indexed="81"/>
            <rFont val="Tahoma"/>
            <family val="2"/>
          </rPr>
          <t xml:space="preserve">Preliminary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7" authorId="0">
      <text>
        <r>
          <rPr>
            <b/>
            <sz val="9"/>
            <color rgb="FF000000"/>
            <rFont val="Tahoma"/>
            <family val="2"/>
          </rPr>
          <t>From the pdf publication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RL</author>
  </authors>
  <commentList>
    <comment ref="B62" authorId="0">
      <text>
        <r>
          <rPr>
            <b/>
            <sz val="9"/>
            <color indexed="81"/>
            <rFont val="Tahoma"/>
            <family val="2"/>
          </rPr>
          <t>Preliminary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3" authorId="0">
      <text>
        <r>
          <rPr>
            <b/>
            <sz val="9"/>
            <color indexed="81"/>
            <rFont val="Tahoma"/>
            <family val="2"/>
          </rPr>
          <t xml:space="preserve">Preliminary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7" authorId="0">
      <text>
        <r>
          <rPr>
            <b/>
            <sz val="9"/>
            <color rgb="FF000000"/>
            <rFont val="Tahoma"/>
            <family val="2"/>
          </rPr>
          <t>From the pdf publication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<sst xmlns="http://schemas.openxmlformats.org/spreadsheetml/2006/main" count="53" uniqueCount="30">
  <si>
    <t>New basis (backdated) NOM over the fiscal year (end June)</t>
  </si>
  <si>
    <t>NOM1</t>
  </si>
  <si>
    <t>NOM2</t>
  </si>
  <si>
    <t>NOM3</t>
  </si>
  <si>
    <t>Linear trend growth (ie cooefficient on trend term in a linear regression)</t>
  </si>
  <si>
    <t>Net overseas migration (End December)</t>
  </si>
  <si>
    <t>New basis end of December (12/16 Rule)</t>
  </si>
  <si>
    <t>Note from ABS 2012, Migration 2010-11, Australia, Cat. No. 3412.0</t>
  </si>
  <si>
    <t>NOM4</t>
  </si>
  <si>
    <t>Sources:</t>
  </si>
  <si>
    <t>[1]</t>
  </si>
  <si>
    <t>[2]</t>
  </si>
  <si>
    <t>[3]</t>
  </si>
  <si>
    <t>[4]</t>
  </si>
  <si>
    <t>[5]</t>
  </si>
  <si>
    <t>[6]</t>
  </si>
  <si>
    <t xml:space="preserve">Spliced series (indicative only) from ABS data series </t>
  </si>
  <si>
    <t>End December -- ABS 2008, Australian Historical Population Statistics, Cat. No. 3105.0.65.001, 5 August</t>
  </si>
  <si>
    <t>End December -- ABS 3101.0 Australian Demographic Statistics (Based on 12/16 Rule)</t>
  </si>
  <si>
    <t>End June -- ABS 2012, Migration, Australia, 2010-11 (Cat No 34120DO006_201011), 15th August (Based on the 12/16 month rule)</t>
  </si>
  <si>
    <t>NOM5</t>
  </si>
  <si>
    <t>NOM6</t>
  </si>
  <si>
    <t>End June -- Department of Immigration and Citizenship 2013, The Outlook for Net Overseas migration, March 2013, p.3.</t>
  </si>
  <si>
    <t>End December -- Department of Immigration and Citizenship 2013, The Outlook for Net Overseas migration, March 2013, p.3.</t>
  </si>
  <si>
    <t>Measures of Net Overseas Migration</t>
  </si>
  <si>
    <t>Some data descriptors of consistent series</t>
  </si>
  <si>
    <t>Some data descriptors of spliced series</t>
  </si>
  <si>
    <t>1948-2003</t>
  </si>
  <si>
    <t>2003-2012</t>
  </si>
  <si>
    <t>Figure 2.2 Measures of Australia's net overseas migration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</si>
</sst>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;\-0.0;0.0;@"/>
    <numFmt numFmtId="165" formatCode="0.000;\-0.000;0.000;@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/>
    <xf numFmtId="164" fontId="6" fillId="0" borderId="0" xfId="0" applyNumberFormat="1" applyFont="1" applyFill="1" applyBorder="1" applyAlignment="1"/>
    <xf numFmtId="165" fontId="6" fillId="0" borderId="0" xfId="0" applyNumberFormat="1" applyFont="1" applyFill="1" applyBorder="1" applyAlignment="1"/>
    <xf numFmtId="1" fontId="0" fillId="0" borderId="0" xfId="0" applyNumberFormat="1"/>
    <xf numFmtId="0" fontId="0" fillId="0" borderId="0" xfId="0" applyAlignment="1">
      <alignment horizontal="center"/>
    </xf>
    <xf numFmtId="0" fontId="7" fillId="2" borderId="0" xfId="0" applyFont="1" applyFill="1"/>
    <xf numFmtId="0" fontId="9" fillId="2" borderId="0" xfId="0" applyFont="1" applyFill="1"/>
    <xf numFmtId="0" fontId="0" fillId="3" borderId="0" xfId="0" applyFill="1"/>
    <xf numFmtId="0" fontId="8" fillId="3" borderId="0" xfId="0" applyFont="1" applyFill="1"/>
    <xf numFmtId="1" fontId="0" fillId="3" borderId="0" xfId="0" applyNumberFormat="1" applyFill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B3898"/>
      <color rgb="FFE6610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0627618460539"/>
          <c:y val="5.6167741191369643E-2"/>
          <c:w val="0.84368099722050993"/>
          <c:h val="0.87243995375570793"/>
        </c:manualLayout>
      </c:layout>
      <c:lineChart>
        <c:grouping val="standard"/>
        <c:varyColors val="0"/>
        <c:ser>
          <c:idx val="5"/>
          <c:order val="0"/>
          <c:tx>
            <c:strRef>
              <c:f>Graph!$B$3</c:f>
              <c:strCache>
                <c:ptCount val="1"/>
                <c:pt idx="0">
                  <c:v>NOM1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Graph!$A$4:$A$73</c:f>
              <c:numCache>
                <c:formatCode>General</c:formatCode>
                <c:ptCount val="70"/>
                <c:pt idx="0">
                  <c:v>1948</c:v>
                </c:pt>
                <c:pt idx="1">
                  <c:v>1949</c:v>
                </c:pt>
                <c:pt idx="2">
                  <c:v>1950</c:v>
                </c:pt>
                <c:pt idx="3">
                  <c:v>1951</c:v>
                </c:pt>
                <c:pt idx="4">
                  <c:v>1952</c:v>
                </c:pt>
                <c:pt idx="5">
                  <c:v>1953</c:v>
                </c:pt>
                <c:pt idx="6">
                  <c:v>1954</c:v>
                </c:pt>
                <c:pt idx="7">
                  <c:v>1955</c:v>
                </c:pt>
                <c:pt idx="8">
                  <c:v>1956</c:v>
                </c:pt>
                <c:pt idx="9">
                  <c:v>1957</c:v>
                </c:pt>
                <c:pt idx="10">
                  <c:v>1958</c:v>
                </c:pt>
                <c:pt idx="11">
                  <c:v>1959</c:v>
                </c:pt>
                <c:pt idx="12">
                  <c:v>1960</c:v>
                </c:pt>
                <c:pt idx="13">
                  <c:v>1961</c:v>
                </c:pt>
                <c:pt idx="14">
                  <c:v>1962</c:v>
                </c:pt>
                <c:pt idx="15">
                  <c:v>1963</c:v>
                </c:pt>
                <c:pt idx="16">
                  <c:v>1964</c:v>
                </c:pt>
                <c:pt idx="17">
                  <c:v>1965</c:v>
                </c:pt>
                <c:pt idx="18">
                  <c:v>1966</c:v>
                </c:pt>
                <c:pt idx="19">
                  <c:v>1967</c:v>
                </c:pt>
                <c:pt idx="20">
                  <c:v>1968</c:v>
                </c:pt>
                <c:pt idx="21">
                  <c:v>1969</c:v>
                </c:pt>
                <c:pt idx="22">
                  <c:v>1970</c:v>
                </c:pt>
                <c:pt idx="23">
                  <c:v>1971</c:v>
                </c:pt>
                <c:pt idx="24">
                  <c:v>1972</c:v>
                </c:pt>
                <c:pt idx="25">
                  <c:v>1973</c:v>
                </c:pt>
                <c:pt idx="26">
                  <c:v>1974</c:v>
                </c:pt>
                <c:pt idx="27">
                  <c:v>1975</c:v>
                </c:pt>
                <c:pt idx="28">
                  <c:v>1976</c:v>
                </c:pt>
                <c:pt idx="29">
                  <c:v>1977</c:v>
                </c:pt>
                <c:pt idx="30">
                  <c:v>1978</c:v>
                </c:pt>
                <c:pt idx="31">
                  <c:v>1979</c:v>
                </c:pt>
                <c:pt idx="32">
                  <c:v>1980</c:v>
                </c:pt>
                <c:pt idx="33">
                  <c:v>1981</c:v>
                </c:pt>
                <c:pt idx="34">
                  <c:v>1982</c:v>
                </c:pt>
                <c:pt idx="35">
                  <c:v>1983</c:v>
                </c:pt>
                <c:pt idx="36">
                  <c:v>1984</c:v>
                </c:pt>
                <c:pt idx="37">
                  <c:v>1985</c:v>
                </c:pt>
                <c:pt idx="38">
                  <c:v>1986</c:v>
                </c:pt>
                <c:pt idx="39">
                  <c:v>1987</c:v>
                </c:pt>
                <c:pt idx="40">
                  <c:v>1988</c:v>
                </c:pt>
                <c:pt idx="41">
                  <c:v>1989</c:v>
                </c:pt>
                <c:pt idx="42">
                  <c:v>1990</c:v>
                </c:pt>
                <c:pt idx="43">
                  <c:v>1991</c:v>
                </c:pt>
                <c:pt idx="44">
                  <c:v>1992</c:v>
                </c:pt>
                <c:pt idx="45">
                  <c:v>1993</c:v>
                </c:pt>
                <c:pt idx="46">
                  <c:v>1994</c:v>
                </c:pt>
                <c:pt idx="47">
                  <c:v>1995</c:v>
                </c:pt>
                <c:pt idx="48">
                  <c:v>1996</c:v>
                </c:pt>
                <c:pt idx="49">
                  <c:v>1997</c:v>
                </c:pt>
                <c:pt idx="50">
                  <c:v>1998</c:v>
                </c:pt>
                <c:pt idx="51">
                  <c:v>1999</c:v>
                </c:pt>
                <c:pt idx="52">
                  <c:v>2000</c:v>
                </c:pt>
                <c:pt idx="53">
                  <c:v>2001</c:v>
                </c:pt>
                <c:pt idx="54">
                  <c:v>2002</c:v>
                </c:pt>
                <c:pt idx="55">
                  <c:v>2003</c:v>
                </c:pt>
                <c:pt idx="56">
                  <c:v>2004</c:v>
                </c:pt>
                <c:pt idx="57">
                  <c:v>2005</c:v>
                </c:pt>
                <c:pt idx="58">
                  <c:v>2006</c:v>
                </c:pt>
                <c:pt idx="59">
                  <c:v>2007</c:v>
                </c:pt>
                <c:pt idx="60">
                  <c:v>2008</c:v>
                </c:pt>
                <c:pt idx="61">
                  <c:v>2009</c:v>
                </c:pt>
                <c:pt idx="62">
                  <c:v>2010</c:v>
                </c:pt>
                <c:pt idx="63">
                  <c:v>2011</c:v>
                </c:pt>
                <c:pt idx="64">
                  <c:v>2012</c:v>
                </c:pt>
                <c:pt idx="65">
                  <c:v>2013</c:v>
                </c:pt>
                <c:pt idx="66">
                  <c:v>2014</c:v>
                </c:pt>
                <c:pt idx="67">
                  <c:v>2015</c:v>
                </c:pt>
                <c:pt idx="68">
                  <c:v>2016</c:v>
                </c:pt>
                <c:pt idx="69">
                  <c:v>2017</c:v>
                </c:pt>
              </c:numCache>
            </c:numRef>
          </c:cat>
          <c:val>
            <c:numRef>
              <c:f>Graph!$B$4:$B$73</c:f>
              <c:numCache>
                <c:formatCode>General</c:formatCode>
                <c:ptCount val="70"/>
                <c:pt idx="0">
                  <c:v>48.468000000000004</c:v>
                </c:pt>
                <c:pt idx="1">
                  <c:v>149.27000000000001</c:v>
                </c:pt>
                <c:pt idx="2">
                  <c:v>153.685</c:v>
                </c:pt>
                <c:pt idx="3">
                  <c:v>110.36199999999999</c:v>
                </c:pt>
                <c:pt idx="4">
                  <c:v>97.453999999999994</c:v>
                </c:pt>
                <c:pt idx="5">
                  <c:v>42.883000000000003</c:v>
                </c:pt>
                <c:pt idx="6">
                  <c:v>68.564999999999998</c:v>
                </c:pt>
                <c:pt idx="7">
                  <c:v>95.316999999999993</c:v>
                </c:pt>
                <c:pt idx="8">
                  <c:v>102.105</c:v>
                </c:pt>
                <c:pt idx="9">
                  <c:v>77.622</c:v>
                </c:pt>
                <c:pt idx="10">
                  <c:v>64.879000000000005</c:v>
                </c:pt>
                <c:pt idx="11">
                  <c:v>83.578000000000003</c:v>
                </c:pt>
                <c:pt idx="12">
                  <c:v>92.775999999999996</c:v>
                </c:pt>
                <c:pt idx="13">
                  <c:v>65.438999999999993</c:v>
                </c:pt>
                <c:pt idx="14">
                  <c:v>64.638000000000005</c:v>
                </c:pt>
                <c:pt idx="15">
                  <c:v>76.843999999999994</c:v>
                </c:pt>
                <c:pt idx="16">
                  <c:v>103.999</c:v>
                </c:pt>
                <c:pt idx="17">
                  <c:v>111.60899999999999</c:v>
                </c:pt>
                <c:pt idx="18">
                  <c:v>95.930999999999997</c:v>
                </c:pt>
                <c:pt idx="19">
                  <c:v>96.558000000000007</c:v>
                </c:pt>
                <c:pt idx="20">
                  <c:v>123.452</c:v>
                </c:pt>
                <c:pt idx="21">
                  <c:v>140.33099999999999</c:v>
                </c:pt>
                <c:pt idx="22">
                  <c:v>138.38200000000001</c:v>
                </c:pt>
                <c:pt idx="23">
                  <c:v>103.553</c:v>
                </c:pt>
                <c:pt idx="24">
                  <c:v>56.32</c:v>
                </c:pt>
                <c:pt idx="25">
                  <c:v>67.494</c:v>
                </c:pt>
                <c:pt idx="26">
                  <c:v>87.248000000000005</c:v>
                </c:pt>
                <c:pt idx="27">
                  <c:v>13.515000000000001</c:v>
                </c:pt>
                <c:pt idx="28">
                  <c:v>33.997</c:v>
                </c:pt>
                <c:pt idx="29">
                  <c:v>68.03</c:v>
                </c:pt>
                <c:pt idx="30">
                  <c:v>47.393999999999998</c:v>
                </c:pt>
                <c:pt idx="31">
                  <c:v>68.611000000000004</c:v>
                </c:pt>
                <c:pt idx="32">
                  <c:v>100.94</c:v>
                </c:pt>
                <c:pt idx="33">
                  <c:v>123.066</c:v>
                </c:pt>
                <c:pt idx="34">
                  <c:v>102.709</c:v>
                </c:pt>
                <c:pt idx="35">
                  <c:v>54.994999999999997</c:v>
                </c:pt>
                <c:pt idx="36">
                  <c:v>59.823</c:v>
                </c:pt>
                <c:pt idx="37">
                  <c:v>89.319000000000003</c:v>
                </c:pt>
                <c:pt idx="38">
                  <c:v>110.661</c:v>
                </c:pt>
                <c:pt idx="39">
                  <c:v>136.09299999999999</c:v>
                </c:pt>
                <c:pt idx="40">
                  <c:v>172.79400000000001</c:v>
                </c:pt>
                <c:pt idx="41">
                  <c:v>129.47800000000001</c:v>
                </c:pt>
                <c:pt idx="42">
                  <c:v>97.131</c:v>
                </c:pt>
                <c:pt idx="43">
                  <c:v>81.668999999999997</c:v>
                </c:pt>
                <c:pt idx="44">
                  <c:v>51.357999999999997</c:v>
                </c:pt>
                <c:pt idx="45">
                  <c:v>34.822000000000003</c:v>
                </c:pt>
                <c:pt idx="46">
                  <c:v>55.506</c:v>
                </c:pt>
                <c:pt idx="47">
                  <c:v>106.864</c:v>
                </c:pt>
                <c:pt idx="48">
                  <c:v>97.444000000000003</c:v>
                </c:pt>
                <c:pt idx="49">
                  <c:v>72.402000000000001</c:v>
                </c:pt>
                <c:pt idx="50">
                  <c:v>88.781000000000006</c:v>
                </c:pt>
                <c:pt idx="51">
                  <c:v>104.21</c:v>
                </c:pt>
                <c:pt idx="52">
                  <c:v>111.441</c:v>
                </c:pt>
                <c:pt idx="53">
                  <c:v>136.07599999999999</c:v>
                </c:pt>
                <c:pt idx="54">
                  <c:v>110.47499999999999</c:v>
                </c:pt>
                <c:pt idx="55">
                  <c:v>110.104</c:v>
                </c:pt>
                <c:pt idx="56">
                  <c:v>106.425</c:v>
                </c:pt>
                <c:pt idx="57">
                  <c:v>137.00899999999999</c:v>
                </c:pt>
                <c:pt idx="58">
                  <c:v>158.83000000000001</c:v>
                </c:pt>
                <c:pt idx="59">
                  <c:v>184.43799999999999</c:v>
                </c:pt>
              </c:numCache>
            </c:numRef>
          </c:val>
          <c:smooth val="0"/>
        </c:ser>
        <c:ser>
          <c:idx val="4"/>
          <c:order val="1"/>
          <c:tx>
            <c:strRef>
              <c:f>Graph!$C$3</c:f>
              <c:strCache>
                <c:ptCount val="1"/>
                <c:pt idx="0">
                  <c:v>NOM2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Graph!$A$4:$A$73</c:f>
              <c:numCache>
                <c:formatCode>General</c:formatCode>
                <c:ptCount val="70"/>
                <c:pt idx="0">
                  <c:v>1948</c:v>
                </c:pt>
                <c:pt idx="1">
                  <c:v>1949</c:v>
                </c:pt>
                <c:pt idx="2">
                  <c:v>1950</c:v>
                </c:pt>
                <c:pt idx="3">
                  <c:v>1951</c:v>
                </c:pt>
                <c:pt idx="4">
                  <c:v>1952</c:v>
                </c:pt>
                <c:pt idx="5">
                  <c:v>1953</c:v>
                </c:pt>
                <c:pt idx="6">
                  <c:v>1954</c:v>
                </c:pt>
                <c:pt idx="7">
                  <c:v>1955</c:v>
                </c:pt>
                <c:pt idx="8">
                  <c:v>1956</c:v>
                </c:pt>
                <c:pt idx="9">
                  <c:v>1957</c:v>
                </c:pt>
                <c:pt idx="10">
                  <c:v>1958</c:v>
                </c:pt>
                <c:pt idx="11">
                  <c:v>1959</c:v>
                </c:pt>
                <c:pt idx="12">
                  <c:v>1960</c:v>
                </c:pt>
                <c:pt idx="13">
                  <c:v>1961</c:v>
                </c:pt>
                <c:pt idx="14">
                  <c:v>1962</c:v>
                </c:pt>
                <c:pt idx="15">
                  <c:v>1963</c:v>
                </c:pt>
                <c:pt idx="16">
                  <c:v>1964</c:v>
                </c:pt>
                <c:pt idx="17">
                  <c:v>1965</c:v>
                </c:pt>
                <c:pt idx="18">
                  <c:v>1966</c:v>
                </c:pt>
                <c:pt idx="19">
                  <c:v>1967</c:v>
                </c:pt>
                <c:pt idx="20">
                  <c:v>1968</c:v>
                </c:pt>
                <c:pt idx="21">
                  <c:v>1969</c:v>
                </c:pt>
                <c:pt idx="22">
                  <c:v>1970</c:v>
                </c:pt>
                <c:pt idx="23">
                  <c:v>1971</c:v>
                </c:pt>
                <c:pt idx="24">
                  <c:v>1972</c:v>
                </c:pt>
                <c:pt idx="25">
                  <c:v>1973</c:v>
                </c:pt>
                <c:pt idx="26">
                  <c:v>1974</c:v>
                </c:pt>
                <c:pt idx="27">
                  <c:v>1975</c:v>
                </c:pt>
                <c:pt idx="28">
                  <c:v>1976</c:v>
                </c:pt>
                <c:pt idx="29">
                  <c:v>1977</c:v>
                </c:pt>
                <c:pt idx="30">
                  <c:v>1978</c:v>
                </c:pt>
                <c:pt idx="31">
                  <c:v>1979</c:v>
                </c:pt>
                <c:pt idx="32">
                  <c:v>1980</c:v>
                </c:pt>
                <c:pt idx="33">
                  <c:v>1981</c:v>
                </c:pt>
                <c:pt idx="34">
                  <c:v>1982</c:v>
                </c:pt>
                <c:pt idx="35">
                  <c:v>1983</c:v>
                </c:pt>
                <c:pt idx="36">
                  <c:v>1984</c:v>
                </c:pt>
                <c:pt idx="37">
                  <c:v>1985</c:v>
                </c:pt>
                <c:pt idx="38">
                  <c:v>1986</c:v>
                </c:pt>
                <c:pt idx="39">
                  <c:v>1987</c:v>
                </c:pt>
                <c:pt idx="40">
                  <c:v>1988</c:v>
                </c:pt>
                <c:pt idx="41">
                  <c:v>1989</c:v>
                </c:pt>
                <c:pt idx="42">
                  <c:v>1990</c:v>
                </c:pt>
                <c:pt idx="43">
                  <c:v>1991</c:v>
                </c:pt>
                <c:pt idx="44">
                  <c:v>1992</c:v>
                </c:pt>
                <c:pt idx="45">
                  <c:v>1993</c:v>
                </c:pt>
                <c:pt idx="46">
                  <c:v>1994</c:v>
                </c:pt>
                <c:pt idx="47">
                  <c:v>1995</c:v>
                </c:pt>
                <c:pt idx="48">
                  <c:v>1996</c:v>
                </c:pt>
                <c:pt idx="49">
                  <c:v>1997</c:v>
                </c:pt>
                <c:pt idx="50">
                  <c:v>1998</c:v>
                </c:pt>
                <c:pt idx="51">
                  <c:v>1999</c:v>
                </c:pt>
                <c:pt idx="52">
                  <c:v>2000</c:v>
                </c:pt>
                <c:pt idx="53">
                  <c:v>2001</c:v>
                </c:pt>
                <c:pt idx="54">
                  <c:v>2002</c:v>
                </c:pt>
                <c:pt idx="55">
                  <c:v>2003</c:v>
                </c:pt>
                <c:pt idx="56">
                  <c:v>2004</c:v>
                </c:pt>
                <c:pt idx="57">
                  <c:v>2005</c:v>
                </c:pt>
                <c:pt idx="58">
                  <c:v>2006</c:v>
                </c:pt>
                <c:pt idx="59">
                  <c:v>2007</c:v>
                </c:pt>
                <c:pt idx="60">
                  <c:v>2008</c:v>
                </c:pt>
                <c:pt idx="61">
                  <c:v>2009</c:v>
                </c:pt>
                <c:pt idx="62">
                  <c:v>2010</c:v>
                </c:pt>
                <c:pt idx="63">
                  <c:v>2011</c:v>
                </c:pt>
                <c:pt idx="64">
                  <c:v>2012</c:v>
                </c:pt>
                <c:pt idx="65">
                  <c:v>2013</c:v>
                </c:pt>
                <c:pt idx="66">
                  <c:v>2014</c:v>
                </c:pt>
                <c:pt idx="67">
                  <c:v>2015</c:v>
                </c:pt>
                <c:pt idx="68">
                  <c:v>2016</c:v>
                </c:pt>
                <c:pt idx="69">
                  <c:v>2017</c:v>
                </c:pt>
              </c:numCache>
            </c:numRef>
          </c:cat>
          <c:val>
            <c:numRef>
              <c:f>Graph!$C$4:$C$73</c:f>
              <c:numCache>
                <c:formatCode>General</c:formatCode>
                <c:ptCount val="70"/>
                <c:pt idx="58">
                  <c:v>182.1</c:v>
                </c:pt>
                <c:pt idx="59">
                  <c:v>244</c:v>
                </c:pt>
                <c:pt idx="60">
                  <c:v>315.7</c:v>
                </c:pt>
                <c:pt idx="61">
                  <c:v>246.89999999999998</c:v>
                </c:pt>
                <c:pt idx="62">
                  <c:v>172.1</c:v>
                </c:pt>
                <c:pt idx="63">
                  <c:v>201.6</c:v>
                </c:pt>
                <c:pt idx="64">
                  <c:v>235.9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Graph!$D$3</c:f>
              <c:strCache>
                <c:ptCount val="1"/>
                <c:pt idx="0">
                  <c:v>NOM3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Graph!$A$4:$A$73</c:f>
              <c:numCache>
                <c:formatCode>General</c:formatCode>
                <c:ptCount val="70"/>
                <c:pt idx="0">
                  <c:v>1948</c:v>
                </c:pt>
                <c:pt idx="1">
                  <c:v>1949</c:v>
                </c:pt>
                <c:pt idx="2">
                  <c:v>1950</c:v>
                </c:pt>
                <c:pt idx="3">
                  <c:v>1951</c:v>
                </c:pt>
                <c:pt idx="4">
                  <c:v>1952</c:v>
                </c:pt>
                <c:pt idx="5">
                  <c:v>1953</c:v>
                </c:pt>
                <c:pt idx="6">
                  <c:v>1954</c:v>
                </c:pt>
                <c:pt idx="7">
                  <c:v>1955</c:v>
                </c:pt>
                <c:pt idx="8">
                  <c:v>1956</c:v>
                </c:pt>
                <c:pt idx="9">
                  <c:v>1957</c:v>
                </c:pt>
                <c:pt idx="10">
                  <c:v>1958</c:v>
                </c:pt>
                <c:pt idx="11">
                  <c:v>1959</c:v>
                </c:pt>
                <c:pt idx="12">
                  <c:v>1960</c:v>
                </c:pt>
                <c:pt idx="13">
                  <c:v>1961</c:v>
                </c:pt>
                <c:pt idx="14">
                  <c:v>1962</c:v>
                </c:pt>
                <c:pt idx="15">
                  <c:v>1963</c:v>
                </c:pt>
                <c:pt idx="16">
                  <c:v>1964</c:v>
                </c:pt>
                <c:pt idx="17">
                  <c:v>1965</c:v>
                </c:pt>
                <c:pt idx="18">
                  <c:v>1966</c:v>
                </c:pt>
                <c:pt idx="19">
                  <c:v>1967</c:v>
                </c:pt>
                <c:pt idx="20">
                  <c:v>1968</c:v>
                </c:pt>
                <c:pt idx="21">
                  <c:v>1969</c:v>
                </c:pt>
                <c:pt idx="22">
                  <c:v>1970</c:v>
                </c:pt>
                <c:pt idx="23">
                  <c:v>1971</c:v>
                </c:pt>
                <c:pt idx="24">
                  <c:v>1972</c:v>
                </c:pt>
                <c:pt idx="25">
                  <c:v>1973</c:v>
                </c:pt>
                <c:pt idx="26">
                  <c:v>1974</c:v>
                </c:pt>
                <c:pt idx="27">
                  <c:v>1975</c:v>
                </c:pt>
                <c:pt idx="28">
                  <c:v>1976</c:v>
                </c:pt>
                <c:pt idx="29">
                  <c:v>1977</c:v>
                </c:pt>
                <c:pt idx="30">
                  <c:v>1978</c:v>
                </c:pt>
                <c:pt idx="31">
                  <c:v>1979</c:v>
                </c:pt>
                <c:pt idx="32">
                  <c:v>1980</c:v>
                </c:pt>
                <c:pt idx="33">
                  <c:v>1981</c:v>
                </c:pt>
                <c:pt idx="34">
                  <c:v>1982</c:v>
                </c:pt>
                <c:pt idx="35">
                  <c:v>1983</c:v>
                </c:pt>
                <c:pt idx="36">
                  <c:v>1984</c:v>
                </c:pt>
                <c:pt idx="37">
                  <c:v>1985</c:v>
                </c:pt>
                <c:pt idx="38">
                  <c:v>1986</c:v>
                </c:pt>
                <c:pt idx="39">
                  <c:v>1987</c:v>
                </c:pt>
                <c:pt idx="40">
                  <c:v>1988</c:v>
                </c:pt>
                <c:pt idx="41">
                  <c:v>1989</c:v>
                </c:pt>
                <c:pt idx="42">
                  <c:v>1990</c:v>
                </c:pt>
                <c:pt idx="43">
                  <c:v>1991</c:v>
                </c:pt>
                <c:pt idx="44">
                  <c:v>1992</c:v>
                </c:pt>
                <c:pt idx="45">
                  <c:v>1993</c:v>
                </c:pt>
                <c:pt idx="46">
                  <c:v>1994</c:v>
                </c:pt>
                <c:pt idx="47">
                  <c:v>1995</c:v>
                </c:pt>
                <c:pt idx="48">
                  <c:v>1996</c:v>
                </c:pt>
                <c:pt idx="49">
                  <c:v>1997</c:v>
                </c:pt>
                <c:pt idx="50">
                  <c:v>1998</c:v>
                </c:pt>
                <c:pt idx="51">
                  <c:v>1999</c:v>
                </c:pt>
                <c:pt idx="52">
                  <c:v>2000</c:v>
                </c:pt>
                <c:pt idx="53">
                  <c:v>2001</c:v>
                </c:pt>
                <c:pt idx="54">
                  <c:v>2002</c:v>
                </c:pt>
                <c:pt idx="55">
                  <c:v>2003</c:v>
                </c:pt>
                <c:pt idx="56">
                  <c:v>2004</c:v>
                </c:pt>
                <c:pt idx="57">
                  <c:v>2005</c:v>
                </c:pt>
                <c:pt idx="58">
                  <c:v>2006</c:v>
                </c:pt>
                <c:pt idx="59">
                  <c:v>2007</c:v>
                </c:pt>
                <c:pt idx="60">
                  <c:v>2008</c:v>
                </c:pt>
                <c:pt idx="61">
                  <c:v>2009</c:v>
                </c:pt>
                <c:pt idx="62">
                  <c:v>2010</c:v>
                </c:pt>
                <c:pt idx="63">
                  <c:v>2011</c:v>
                </c:pt>
                <c:pt idx="64">
                  <c:v>2012</c:v>
                </c:pt>
                <c:pt idx="65">
                  <c:v>2013</c:v>
                </c:pt>
                <c:pt idx="66">
                  <c:v>2014</c:v>
                </c:pt>
                <c:pt idx="67">
                  <c:v>2015</c:v>
                </c:pt>
                <c:pt idx="68">
                  <c:v>2016</c:v>
                </c:pt>
                <c:pt idx="69">
                  <c:v>2017</c:v>
                </c:pt>
              </c:numCache>
            </c:numRef>
          </c:cat>
          <c:val>
            <c:numRef>
              <c:f>Graph!$D$4:$D$72</c:f>
              <c:numCache>
                <c:formatCode>General</c:formatCode>
                <c:ptCount val="69"/>
                <c:pt idx="57">
                  <c:v>142.5</c:v>
                </c:pt>
                <c:pt idx="58">
                  <c:v>171.45</c:v>
                </c:pt>
                <c:pt idx="59">
                  <c:v>232.82</c:v>
                </c:pt>
                <c:pt idx="60">
                  <c:v>277.33</c:v>
                </c:pt>
                <c:pt idx="61">
                  <c:v>299.86</c:v>
                </c:pt>
                <c:pt idx="62">
                  <c:v>196.06</c:v>
                </c:pt>
                <c:pt idx="63">
                  <c:v>170.279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Graph!$E$3</c:f>
              <c:strCache>
                <c:ptCount val="1"/>
                <c:pt idx="0">
                  <c:v>NOM4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noFill/>
              </a:ln>
            </c:spPr>
          </c:marker>
          <c:cat>
            <c:numRef>
              <c:f>Graph!$A$4:$A$73</c:f>
              <c:numCache>
                <c:formatCode>General</c:formatCode>
                <c:ptCount val="70"/>
                <c:pt idx="0">
                  <c:v>1948</c:v>
                </c:pt>
                <c:pt idx="1">
                  <c:v>1949</c:v>
                </c:pt>
                <c:pt idx="2">
                  <c:v>1950</c:v>
                </c:pt>
                <c:pt idx="3">
                  <c:v>1951</c:v>
                </c:pt>
                <c:pt idx="4">
                  <c:v>1952</c:v>
                </c:pt>
                <c:pt idx="5">
                  <c:v>1953</c:v>
                </c:pt>
                <c:pt idx="6">
                  <c:v>1954</c:v>
                </c:pt>
                <c:pt idx="7">
                  <c:v>1955</c:v>
                </c:pt>
                <c:pt idx="8">
                  <c:v>1956</c:v>
                </c:pt>
                <c:pt idx="9">
                  <c:v>1957</c:v>
                </c:pt>
                <c:pt idx="10">
                  <c:v>1958</c:v>
                </c:pt>
                <c:pt idx="11">
                  <c:v>1959</c:v>
                </c:pt>
                <c:pt idx="12">
                  <c:v>1960</c:v>
                </c:pt>
                <c:pt idx="13">
                  <c:v>1961</c:v>
                </c:pt>
                <c:pt idx="14">
                  <c:v>1962</c:v>
                </c:pt>
                <c:pt idx="15">
                  <c:v>1963</c:v>
                </c:pt>
                <c:pt idx="16">
                  <c:v>1964</c:v>
                </c:pt>
                <c:pt idx="17">
                  <c:v>1965</c:v>
                </c:pt>
                <c:pt idx="18">
                  <c:v>1966</c:v>
                </c:pt>
                <c:pt idx="19">
                  <c:v>1967</c:v>
                </c:pt>
                <c:pt idx="20">
                  <c:v>1968</c:v>
                </c:pt>
                <c:pt idx="21">
                  <c:v>1969</c:v>
                </c:pt>
                <c:pt idx="22">
                  <c:v>1970</c:v>
                </c:pt>
                <c:pt idx="23">
                  <c:v>1971</c:v>
                </c:pt>
                <c:pt idx="24">
                  <c:v>1972</c:v>
                </c:pt>
                <c:pt idx="25">
                  <c:v>1973</c:v>
                </c:pt>
                <c:pt idx="26">
                  <c:v>1974</c:v>
                </c:pt>
                <c:pt idx="27">
                  <c:v>1975</c:v>
                </c:pt>
                <c:pt idx="28">
                  <c:v>1976</c:v>
                </c:pt>
                <c:pt idx="29">
                  <c:v>1977</c:v>
                </c:pt>
                <c:pt idx="30">
                  <c:v>1978</c:v>
                </c:pt>
                <c:pt idx="31">
                  <c:v>1979</c:v>
                </c:pt>
                <c:pt idx="32">
                  <c:v>1980</c:v>
                </c:pt>
                <c:pt idx="33">
                  <c:v>1981</c:v>
                </c:pt>
                <c:pt idx="34">
                  <c:v>1982</c:v>
                </c:pt>
                <c:pt idx="35">
                  <c:v>1983</c:v>
                </c:pt>
                <c:pt idx="36">
                  <c:v>1984</c:v>
                </c:pt>
                <c:pt idx="37">
                  <c:v>1985</c:v>
                </c:pt>
                <c:pt idx="38">
                  <c:v>1986</c:v>
                </c:pt>
                <c:pt idx="39">
                  <c:v>1987</c:v>
                </c:pt>
                <c:pt idx="40">
                  <c:v>1988</c:v>
                </c:pt>
                <c:pt idx="41">
                  <c:v>1989</c:v>
                </c:pt>
                <c:pt idx="42">
                  <c:v>1990</c:v>
                </c:pt>
                <c:pt idx="43">
                  <c:v>1991</c:v>
                </c:pt>
                <c:pt idx="44">
                  <c:v>1992</c:v>
                </c:pt>
                <c:pt idx="45">
                  <c:v>1993</c:v>
                </c:pt>
                <c:pt idx="46">
                  <c:v>1994</c:v>
                </c:pt>
                <c:pt idx="47">
                  <c:v>1995</c:v>
                </c:pt>
                <c:pt idx="48">
                  <c:v>1996</c:v>
                </c:pt>
                <c:pt idx="49">
                  <c:v>1997</c:v>
                </c:pt>
                <c:pt idx="50">
                  <c:v>1998</c:v>
                </c:pt>
                <c:pt idx="51">
                  <c:v>1999</c:v>
                </c:pt>
                <c:pt idx="52">
                  <c:v>2000</c:v>
                </c:pt>
                <c:pt idx="53">
                  <c:v>2001</c:v>
                </c:pt>
                <c:pt idx="54">
                  <c:v>2002</c:v>
                </c:pt>
                <c:pt idx="55">
                  <c:v>2003</c:v>
                </c:pt>
                <c:pt idx="56">
                  <c:v>2004</c:v>
                </c:pt>
                <c:pt idx="57">
                  <c:v>2005</c:v>
                </c:pt>
                <c:pt idx="58">
                  <c:v>2006</c:v>
                </c:pt>
                <c:pt idx="59">
                  <c:v>2007</c:v>
                </c:pt>
                <c:pt idx="60">
                  <c:v>2008</c:v>
                </c:pt>
                <c:pt idx="61">
                  <c:v>2009</c:v>
                </c:pt>
                <c:pt idx="62">
                  <c:v>2010</c:v>
                </c:pt>
                <c:pt idx="63">
                  <c:v>2011</c:v>
                </c:pt>
                <c:pt idx="64">
                  <c:v>2012</c:v>
                </c:pt>
                <c:pt idx="65">
                  <c:v>2013</c:v>
                </c:pt>
                <c:pt idx="66">
                  <c:v>2014</c:v>
                </c:pt>
                <c:pt idx="67">
                  <c:v>2015</c:v>
                </c:pt>
                <c:pt idx="68">
                  <c:v>2016</c:v>
                </c:pt>
                <c:pt idx="69">
                  <c:v>2017</c:v>
                </c:pt>
              </c:numCache>
            </c:numRef>
          </c:cat>
          <c:val>
            <c:numRef>
              <c:f>Graph!$E$4:$E$73</c:f>
              <c:numCache>
                <c:formatCode>General</c:formatCode>
                <c:ptCount val="70"/>
                <c:pt idx="64">
                  <c:v>232.8</c:v>
                </c:pt>
                <c:pt idx="65">
                  <c:v>233.6</c:v>
                </c:pt>
              </c:numCache>
            </c:numRef>
          </c:val>
          <c:smooth val="0"/>
        </c:ser>
        <c:ser>
          <c:idx val="1"/>
          <c:order val="4"/>
          <c:tx>
            <c:strRef>
              <c:f>Graph!$F$3</c:f>
              <c:strCache>
                <c:ptCount val="1"/>
                <c:pt idx="0">
                  <c:v>NOM5</c:v>
                </c:pt>
              </c:strCache>
            </c:strRef>
          </c:tx>
          <c:spPr>
            <a:ln w="9525"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</c:spPr>
          </c:marker>
          <c:cat>
            <c:numRef>
              <c:f>Graph!$A$4:$A$73</c:f>
              <c:numCache>
                <c:formatCode>General</c:formatCode>
                <c:ptCount val="70"/>
                <c:pt idx="0">
                  <c:v>1948</c:v>
                </c:pt>
                <c:pt idx="1">
                  <c:v>1949</c:v>
                </c:pt>
                <c:pt idx="2">
                  <c:v>1950</c:v>
                </c:pt>
                <c:pt idx="3">
                  <c:v>1951</c:v>
                </c:pt>
                <c:pt idx="4">
                  <c:v>1952</c:v>
                </c:pt>
                <c:pt idx="5">
                  <c:v>1953</c:v>
                </c:pt>
                <c:pt idx="6">
                  <c:v>1954</c:v>
                </c:pt>
                <c:pt idx="7">
                  <c:v>1955</c:v>
                </c:pt>
                <c:pt idx="8">
                  <c:v>1956</c:v>
                </c:pt>
                <c:pt idx="9">
                  <c:v>1957</c:v>
                </c:pt>
                <c:pt idx="10">
                  <c:v>1958</c:v>
                </c:pt>
                <c:pt idx="11">
                  <c:v>1959</c:v>
                </c:pt>
                <c:pt idx="12">
                  <c:v>1960</c:v>
                </c:pt>
                <c:pt idx="13">
                  <c:v>1961</c:v>
                </c:pt>
                <c:pt idx="14">
                  <c:v>1962</c:v>
                </c:pt>
                <c:pt idx="15">
                  <c:v>1963</c:v>
                </c:pt>
                <c:pt idx="16">
                  <c:v>1964</c:v>
                </c:pt>
                <c:pt idx="17">
                  <c:v>1965</c:v>
                </c:pt>
                <c:pt idx="18">
                  <c:v>1966</c:v>
                </c:pt>
                <c:pt idx="19">
                  <c:v>1967</c:v>
                </c:pt>
                <c:pt idx="20">
                  <c:v>1968</c:v>
                </c:pt>
                <c:pt idx="21">
                  <c:v>1969</c:v>
                </c:pt>
                <c:pt idx="22">
                  <c:v>1970</c:v>
                </c:pt>
                <c:pt idx="23">
                  <c:v>1971</c:v>
                </c:pt>
                <c:pt idx="24">
                  <c:v>1972</c:v>
                </c:pt>
                <c:pt idx="25">
                  <c:v>1973</c:v>
                </c:pt>
                <c:pt idx="26">
                  <c:v>1974</c:v>
                </c:pt>
                <c:pt idx="27">
                  <c:v>1975</c:v>
                </c:pt>
                <c:pt idx="28">
                  <c:v>1976</c:v>
                </c:pt>
                <c:pt idx="29">
                  <c:v>1977</c:v>
                </c:pt>
                <c:pt idx="30">
                  <c:v>1978</c:v>
                </c:pt>
                <c:pt idx="31">
                  <c:v>1979</c:v>
                </c:pt>
                <c:pt idx="32">
                  <c:v>1980</c:v>
                </c:pt>
                <c:pt idx="33">
                  <c:v>1981</c:v>
                </c:pt>
                <c:pt idx="34">
                  <c:v>1982</c:v>
                </c:pt>
                <c:pt idx="35">
                  <c:v>1983</c:v>
                </c:pt>
                <c:pt idx="36">
                  <c:v>1984</c:v>
                </c:pt>
                <c:pt idx="37">
                  <c:v>1985</c:v>
                </c:pt>
                <c:pt idx="38">
                  <c:v>1986</c:v>
                </c:pt>
                <c:pt idx="39">
                  <c:v>1987</c:v>
                </c:pt>
                <c:pt idx="40">
                  <c:v>1988</c:v>
                </c:pt>
                <c:pt idx="41">
                  <c:v>1989</c:v>
                </c:pt>
                <c:pt idx="42">
                  <c:v>1990</c:v>
                </c:pt>
                <c:pt idx="43">
                  <c:v>1991</c:v>
                </c:pt>
                <c:pt idx="44">
                  <c:v>1992</c:v>
                </c:pt>
                <c:pt idx="45">
                  <c:v>1993</c:v>
                </c:pt>
                <c:pt idx="46">
                  <c:v>1994</c:v>
                </c:pt>
                <c:pt idx="47">
                  <c:v>1995</c:v>
                </c:pt>
                <c:pt idx="48">
                  <c:v>1996</c:v>
                </c:pt>
                <c:pt idx="49">
                  <c:v>1997</c:v>
                </c:pt>
                <c:pt idx="50">
                  <c:v>1998</c:v>
                </c:pt>
                <c:pt idx="51">
                  <c:v>1999</c:v>
                </c:pt>
                <c:pt idx="52">
                  <c:v>2000</c:v>
                </c:pt>
                <c:pt idx="53">
                  <c:v>2001</c:v>
                </c:pt>
                <c:pt idx="54">
                  <c:v>2002</c:v>
                </c:pt>
                <c:pt idx="55">
                  <c:v>2003</c:v>
                </c:pt>
                <c:pt idx="56">
                  <c:v>2004</c:v>
                </c:pt>
                <c:pt idx="57">
                  <c:v>2005</c:v>
                </c:pt>
                <c:pt idx="58">
                  <c:v>2006</c:v>
                </c:pt>
                <c:pt idx="59">
                  <c:v>2007</c:v>
                </c:pt>
                <c:pt idx="60">
                  <c:v>2008</c:v>
                </c:pt>
                <c:pt idx="61">
                  <c:v>2009</c:v>
                </c:pt>
                <c:pt idx="62">
                  <c:v>2010</c:v>
                </c:pt>
                <c:pt idx="63">
                  <c:v>2011</c:v>
                </c:pt>
                <c:pt idx="64">
                  <c:v>2012</c:v>
                </c:pt>
                <c:pt idx="65">
                  <c:v>2013</c:v>
                </c:pt>
                <c:pt idx="66">
                  <c:v>2014</c:v>
                </c:pt>
                <c:pt idx="67">
                  <c:v>2015</c:v>
                </c:pt>
                <c:pt idx="68">
                  <c:v>2016</c:v>
                </c:pt>
                <c:pt idx="69">
                  <c:v>2017</c:v>
                </c:pt>
              </c:numCache>
            </c:numRef>
          </c:cat>
          <c:val>
            <c:numRef>
              <c:f>Graph!$F$4:$F$73</c:f>
              <c:numCache>
                <c:formatCode>General</c:formatCode>
                <c:ptCount val="70"/>
                <c:pt idx="64">
                  <c:v>208.3</c:v>
                </c:pt>
                <c:pt idx="65">
                  <c:v>236.7</c:v>
                </c:pt>
                <c:pt idx="66">
                  <c:v>242</c:v>
                </c:pt>
                <c:pt idx="67">
                  <c:v>250.5</c:v>
                </c:pt>
                <c:pt idx="68">
                  <c:v>251.1</c:v>
                </c:pt>
                <c:pt idx="69">
                  <c:v>250.8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096832"/>
        <c:axId val="161098752"/>
      </c:lineChart>
      <c:catAx>
        <c:axId val="161096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crossAx val="161098752"/>
        <c:crossesAt val="0"/>
        <c:auto val="1"/>
        <c:lblAlgn val="ctr"/>
        <c:lblOffset val="100"/>
        <c:tickLblSkip val="10"/>
        <c:tickMarkSkip val="5"/>
        <c:noMultiLvlLbl val="0"/>
      </c:catAx>
      <c:valAx>
        <c:axId val="161098752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1">
                  <a:lumMod val="50000"/>
                  <a:lumOff val="50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Persons ('000)</a:t>
                </a:r>
              </a:p>
            </c:rich>
          </c:tx>
          <c:layout>
            <c:manualLayout>
              <c:xMode val="edge"/>
              <c:yMode val="edge"/>
              <c:x val="9.5010267903758647E-3"/>
              <c:y val="0.41669422282862772"/>
            </c:manualLayout>
          </c:layout>
          <c:overlay val="0"/>
        </c:title>
        <c:numFmt formatCode="#,##0;[Red]#,##0" sourceLinked="0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161096832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97</xdr:row>
      <xdr:rowOff>133350</xdr:rowOff>
    </xdr:from>
    <xdr:to>
      <xdr:col>13</xdr:col>
      <xdr:colOff>382228</xdr:colOff>
      <xdr:row>114</xdr:row>
      <xdr:rowOff>133734</xdr:rowOff>
    </xdr:to>
    <xdr:pic>
      <xdr:nvPicPr>
        <xdr:cNvPr id="6" name="Picture 5" descr="Screen Clippi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7945100"/>
          <a:ext cx="8792803" cy="27531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14</xdr:col>
      <xdr:colOff>210860</xdr:colOff>
      <xdr:row>133</xdr:row>
      <xdr:rowOff>105151</xdr:rowOff>
    </xdr:to>
    <xdr:pic>
      <xdr:nvPicPr>
        <xdr:cNvPr id="7" name="Picture 6" descr="Screen Clippi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59450"/>
          <a:ext cx="9383435" cy="26959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5</xdr:row>
      <xdr:rowOff>66675</xdr:rowOff>
    </xdr:from>
    <xdr:to>
      <xdr:col>16</xdr:col>
      <xdr:colOff>583224</xdr:colOff>
      <xdr:row>27</xdr:row>
      <xdr:rowOff>5129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0.52094</cdr:x>
      <cdr:y>0.46642</cdr:y>
    </cdr:from>
    <cdr:to>
      <cdr:x>0.61265</cdr:x>
      <cdr:y>0.53807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36925" y="1640620"/>
          <a:ext cx="499429" cy="2520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NOM1</a:t>
          </a:r>
        </a:p>
      </cdr:txBody>
    </cdr:sp>
  </cdr:relSizeAnchor>
  <cdr:relSizeAnchor xmlns:cdr="http://schemas.openxmlformats.org/drawingml/2006/chartDrawing">
    <cdr:from>
      <cdr:x>0.76338</cdr:x>
      <cdr:y>0.12647</cdr:y>
    </cdr:from>
    <cdr:to>
      <cdr:x>0.85977</cdr:x>
      <cdr:y>0.19812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146274" y="442760"/>
          <a:ext cx="523537" cy="2508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NOM2</a:t>
          </a:r>
        </a:p>
      </cdr:txBody>
    </cdr:sp>
  </cdr:relSizeAnchor>
  <cdr:relSizeAnchor xmlns:cdr="http://schemas.openxmlformats.org/drawingml/2006/chartDrawing">
    <cdr:from>
      <cdr:x>0.87388</cdr:x>
      <cdr:y>0.09404</cdr:y>
    </cdr:from>
    <cdr:to>
      <cdr:x>0.97027</cdr:x>
      <cdr:y>0.16569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608146" y="336550"/>
          <a:ext cx="508246" cy="2564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NOM3</a:t>
          </a:r>
        </a:p>
      </cdr:txBody>
    </cdr:sp>
  </cdr:relSizeAnchor>
  <cdr:relSizeAnchor xmlns:cdr="http://schemas.openxmlformats.org/drawingml/2006/chartDrawing">
    <cdr:from>
      <cdr:x>0.86723</cdr:x>
      <cdr:y>0.151</cdr:y>
    </cdr:from>
    <cdr:to>
      <cdr:x>0.89525</cdr:x>
      <cdr:y>0.21099</cdr:y>
    </cdr:to>
    <cdr:cxnSp macro="">
      <cdr:nvCxnSpPr>
        <cdr:cNvPr id="6" name="Straight Arrow Connector 5"/>
        <cdr:cNvCxnSpPr/>
      </cdr:nvCxnSpPr>
      <cdr:spPr>
        <a:xfrm xmlns:a="http://schemas.openxmlformats.org/drawingml/2006/main" flipH="1">
          <a:off x="4710300" y="528638"/>
          <a:ext cx="152213" cy="20998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0.89684</cdr:x>
      <cdr:y>0.26107</cdr:y>
    </cdr:from>
    <cdr:to>
      <cdr:x>0.9009</cdr:x>
      <cdr:y>0.33465</cdr:y>
    </cdr:to>
    <cdr:cxnSp macro="">
      <cdr:nvCxnSpPr>
        <cdr:cNvPr id="8" name="Straight Arrow Connector 7"/>
        <cdr:cNvCxnSpPr/>
      </cdr:nvCxnSpPr>
      <cdr:spPr>
        <a:xfrm xmlns:a="http://schemas.openxmlformats.org/drawingml/2006/main" flipH="1">
          <a:off x="4883951" y="918313"/>
          <a:ext cx="22092" cy="25880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headEnd type="none" w="med" len="med"/>
          <a:tailEnd type="triangle" w="sm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0.93444</cdr:x>
      <cdr:y>0.32157</cdr:y>
    </cdr:from>
    <cdr:to>
      <cdr:x>0.93809</cdr:x>
      <cdr:y>0.44681</cdr:y>
    </cdr:to>
    <cdr:cxnSp macro="">
      <cdr:nvCxnSpPr>
        <cdr:cNvPr id="12" name="Straight Arrow Connector 11"/>
        <cdr:cNvCxnSpPr/>
      </cdr:nvCxnSpPr>
      <cdr:spPr>
        <a:xfrm xmlns:a="http://schemas.openxmlformats.org/drawingml/2006/main" flipV="1">
          <a:off x="5088731" y="1131097"/>
          <a:ext cx="19846" cy="44052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headEnd type="none" w="med" len="med"/>
          <a:tailEnd type="triangle" w="sm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0.86848</cdr:x>
      <cdr:y>0.20085</cdr:y>
    </cdr:from>
    <cdr:to>
      <cdr:x>0.97459</cdr:x>
      <cdr:y>0.27251</cdr:y>
    </cdr:to>
    <cdr:grpSp>
      <cdr:nvGrpSpPr>
        <cdr:cNvPr id="25" name="Group 24"/>
        <cdr:cNvGrpSpPr/>
      </cdr:nvGrpSpPr>
      <cdr:grpSpPr>
        <a:xfrm xmlns:a="http://schemas.openxmlformats.org/drawingml/2006/main">
          <a:off x="4717105" y="703136"/>
          <a:ext cx="576331" cy="250868"/>
          <a:chOff x="4717088" y="703124"/>
          <a:chExt cx="576375" cy="250866"/>
        </a:xfrm>
      </cdr:grpSpPr>
      <cdr:sp macro="" textlink="">
        <cdr:nvSpPr>
          <cdr:cNvPr id="11" name="TextBox 1"/>
          <cdr:cNvSpPr txBox="1"/>
        </cdr:nvSpPr>
        <cdr:spPr>
          <a:xfrm xmlns:a="http://schemas.openxmlformats.org/drawingml/2006/main">
            <a:off x="4717088" y="703124"/>
            <a:ext cx="454132" cy="250866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AU" sz="900">
                <a:latin typeface="Arial" pitchFamily="34" charset="0"/>
                <a:cs typeface="Arial" pitchFamily="34" charset="0"/>
              </a:rPr>
              <a:t>NOM4 (   ) </a:t>
            </a:r>
          </a:p>
        </cdr:txBody>
      </cdr:sp>
      <cdr:sp macro="" textlink="">
        <cdr:nvSpPr>
          <cdr:cNvPr id="20" name="Oval 19"/>
          <cdr:cNvSpPr/>
        </cdr:nvSpPr>
        <cdr:spPr>
          <a:xfrm xmlns:a="http://schemas.openxmlformats.org/drawingml/2006/main">
            <a:off x="5221337" y="786597"/>
            <a:ext cx="72126" cy="71098"/>
          </a:xfrm>
          <a:prstGeom xmlns:a="http://schemas.openxmlformats.org/drawingml/2006/main" prst="ellipse">
            <a:avLst/>
          </a:prstGeom>
          <a:solidFill xmlns:a="http://schemas.openxmlformats.org/drawingml/2006/main">
            <a:schemeClr val="tx1"/>
          </a:solidFill>
          <a:ln xmlns:a="http://schemas.openxmlformats.org/drawingml/2006/main">
            <a:noFill/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vertOverflow="clip"/>
          <a:lstStyle xmlns:a="http://schemas.openxmlformats.org/drawingml/2006/main"/>
          <a:p xmlns:a="http://schemas.openxmlformats.org/drawingml/2006/main">
            <a:endParaRPr lang="en-US">
              <a:ln>
                <a:solidFill>
                  <a:schemeClr val="tx1"/>
                </a:solidFill>
              </a:ln>
            </a:endParaRPr>
          </a:p>
        </cdr:txBody>
      </cdr:sp>
    </cdr:grpSp>
  </cdr:relSizeAnchor>
  <cdr:relSizeAnchor xmlns:cdr="http://schemas.openxmlformats.org/drawingml/2006/chartDrawing">
    <cdr:from>
      <cdr:x>0.87802</cdr:x>
      <cdr:y>0.43499</cdr:y>
    </cdr:from>
    <cdr:to>
      <cdr:x>1</cdr:x>
      <cdr:y>0.50664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4781461" y="1530077"/>
          <a:ext cx="664276" cy="2520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NOM5 (</a:t>
          </a:r>
          <a:r>
            <a:rPr lang="en-AU" sz="900" baseline="0">
              <a:latin typeface="Arial" pitchFamily="34" charset="0"/>
              <a:cs typeface="Arial" pitchFamily="34" charset="0"/>
            </a:rPr>
            <a:t>  )</a:t>
          </a:r>
          <a:endParaRPr lang="en-AU" sz="9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0.96953</cdr:x>
      <cdr:y>0.46064</cdr:y>
    </cdr:from>
    <cdr:to>
      <cdr:x>0.97949</cdr:x>
      <cdr:y>0.47587</cdr:y>
    </cdr:to>
    <cdr:sp macro="" textlink="">
      <cdr:nvSpPr>
        <cdr:cNvPr id="21" name="Oval 20"/>
        <cdr:cNvSpPr/>
      </cdr:nvSpPr>
      <cdr:spPr>
        <a:xfrm xmlns:a="http://schemas.openxmlformats.org/drawingml/2006/main">
          <a:off x="5279781" y="1620287"/>
          <a:ext cx="54238" cy="53576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>
            <a:ln>
              <a:solidFill>
                <a:schemeClr val="tx1"/>
              </a:solidFill>
            </a:ln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G97"/>
  <sheetViews>
    <sheetView topLeftCell="A40" zoomScale="130" zoomScaleNormal="130" workbookViewId="0">
      <selection activeCell="A70" sqref="A70"/>
    </sheetView>
  </sheetViews>
  <sheetFormatPr defaultRowHeight="12.75" x14ac:dyDescent="0.2"/>
  <cols>
    <col min="1" max="1" width="16.85546875" customWidth="1"/>
    <col min="3" max="3" width="11" customWidth="1"/>
  </cols>
  <sheetData>
    <row r="1" spans="1:7" x14ac:dyDescent="0.2">
      <c r="A1" s="6" t="s">
        <v>24</v>
      </c>
      <c r="B1" s="7"/>
      <c r="C1" s="7"/>
      <c r="D1" s="7"/>
    </row>
    <row r="2" spans="1:7" x14ac:dyDescent="0.2">
      <c r="B2" t="s">
        <v>5</v>
      </c>
      <c r="C2" t="s">
        <v>6</v>
      </c>
      <c r="D2" t="s">
        <v>0</v>
      </c>
    </row>
    <row r="3" spans="1:7" x14ac:dyDescent="0.2">
      <c r="B3" t="s">
        <v>1</v>
      </c>
      <c r="C3" t="s">
        <v>2</v>
      </c>
      <c r="D3" t="s">
        <v>3</v>
      </c>
      <c r="E3" t="s">
        <v>8</v>
      </c>
      <c r="F3" t="s">
        <v>20</v>
      </c>
      <c r="G3" t="s">
        <v>21</v>
      </c>
    </row>
    <row r="4" spans="1:7" x14ac:dyDescent="0.2">
      <c r="A4">
        <v>1948</v>
      </c>
      <c r="B4">
        <v>48468</v>
      </c>
      <c r="G4" s="4">
        <f t="shared" ref="G4:G35" si="0">SUM(C$62:C$63)/SUM(B$62:B$63)*B4</f>
        <v>60163.530535907805</v>
      </c>
    </row>
    <row r="5" spans="1:7" x14ac:dyDescent="0.2">
      <c r="A5">
        <v>1949</v>
      </c>
      <c r="B5">
        <v>149270</v>
      </c>
      <c r="G5" s="4">
        <f t="shared" si="0"/>
        <v>185289.47353088547</v>
      </c>
    </row>
    <row r="6" spans="1:7" x14ac:dyDescent="0.2">
      <c r="A6">
        <v>1950</v>
      </c>
      <c r="B6">
        <v>153685</v>
      </c>
      <c r="G6" s="4">
        <f t="shared" si="0"/>
        <v>190769.83144365335</v>
      </c>
    </row>
    <row r="7" spans="1:7" x14ac:dyDescent="0.2">
      <c r="A7">
        <v>1951</v>
      </c>
      <c r="B7">
        <v>110362</v>
      </c>
      <c r="G7" s="4">
        <f t="shared" si="0"/>
        <v>136992.81086498013</v>
      </c>
    </row>
    <row r="8" spans="1:7" x14ac:dyDescent="0.2">
      <c r="A8">
        <v>1952</v>
      </c>
      <c r="B8">
        <v>97454</v>
      </c>
      <c r="G8" s="4">
        <f t="shared" si="0"/>
        <v>120970.05663213582</v>
      </c>
    </row>
    <row r="9" spans="1:7" x14ac:dyDescent="0.2">
      <c r="A9">
        <v>1953</v>
      </c>
      <c r="B9">
        <v>42883</v>
      </c>
      <c r="G9" s="4">
        <f t="shared" si="0"/>
        <v>53230.84674365219</v>
      </c>
    </row>
    <row r="10" spans="1:7" x14ac:dyDescent="0.2">
      <c r="A10">
        <v>1954</v>
      </c>
      <c r="B10">
        <v>68565</v>
      </c>
      <c r="G10" s="4">
        <f t="shared" si="0"/>
        <v>85110.020450493495</v>
      </c>
    </row>
    <row r="11" spans="1:7" x14ac:dyDescent="0.2">
      <c r="A11">
        <v>1955</v>
      </c>
      <c r="B11">
        <v>95317</v>
      </c>
      <c r="G11" s="4">
        <f t="shared" si="0"/>
        <v>118317.38961977231</v>
      </c>
    </row>
    <row r="12" spans="1:7" x14ac:dyDescent="0.2">
      <c r="A12">
        <v>1956</v>
      </c>
      <c r="B12">
        <v>102105</v>
      </c>
      <c r="G12" s="4">
        <f t="shared" si="0"/>
        <v>126743.36232914224</v>
      </c>
    </row>
    <row r="13" spans="1:7" x14ac:dyDescent="0.2">
      <c r="A13">
        <v>1957</v>
      </c>
      <c r="B13">
        <v>77622</v>
      </c>
      <c r="G13" s="4">
        <f t="shared" si="0"/>
        <v>96352.512322733251</v>
      </c>
    </row>
    <row r="14" spans="1:7" x14ac:dyDescent="0.2">
      <c r="A14">
        <v>1958</v>
      </c>
      <c r="B14">
        <v>64879</v>
      </c>
      <c r="G14" s="4">
        <f t="shared" si="0"/>
        <v>80534.573278021839</v>
      </c>
    </row>
    <row r="15" spans="1:7" x14ac:dyDescent="0.2">
      <c r="A15">
        <v>1959</v>
      </c>
      <c r="B15">
        <v>83578</v>
      </c>
      <c r="G15" s="4">
        <f t="shared" si="0"/>
        <v>103745.71996224525</v>
      </c>
    </row>
    <row r="16" spans="1:7" x14ac:dyDescent="0.2">
      <c r="A16">
        <v>1960</v>
      </c>
      <c r="B16">
        <v>92776</v>
      </c>
      <c r="G16" s="4">
        <f t="shared" si="0"/>
        <v>115163.23572252583</v>
      </c>
    </row>
    <row r="17" spans="1:7" x14ac:dyDescent="0.2">
      <c r="A17">
        <v>1961</v>
      </c>
      <c r="B17">
        <v>65439</v>
      </c>
      <c r="G17" s="4">
        <f t="shared" si="0"/>
        <v>81229.703613503152</v>
      </c>
    </row>
    <row r="18" spans="1:7" x14ac:dyDescent="0.2">
      <c r="A18">
        <v>1962</v>
      </c>
      <c r="B18">
        <v>64638</v>
      </c>
      <c r="G18" s="4">
        <f t="shared" si="0"/>
        <v>80235.418972930769</v>
      </c>
    </row>
    <row r="19" spans="1:7" x14ac:dyDescent="0.2">
      <c r="A19">
        <v>1963</v>
      </c>
      <c r="B19">
        <v>76844</v>
      </c>
      <c r="G19" s="4">
        <f t="shared" si="0"/>
        <v>95386.777678082435</v>
      </c>
    </row>
    <row r="20" spans="1:7" x14ac:dyDescent="0.2">
      <c r="A20">
        <v>1964</v>
      </c>
      <c r="B20">
        <v>103999</v>
      </c>
      <c r="G20" s="4">
        <f t="shared" si="0"/>
        <v>129094.39242807368</v>
      </c>
    </row>
    <row r="21" spans="1:7" x14ac:dyDescent="0.2">
      <c r="A21">
        <v>1965</v>
      </c>
      <c r="B21">
        <v>111609</v>
      </c>
      <c r="G21" s="4">
        <f t="shared" si="0"/>
        <v>138540.71716559655</v>
      </c>
    </row>
    <row r="22" spans="1:7" x14ac:dyDescent="0.2">
      <c r="A22">
        <v>1966</v>
      </c>
      <c r="B22">
        <v>95931</v>
      </c>
      <c r="G22" s="4">
        <f t="shared" si="0"/>
        <v>119079.55038046074</v>
      </c>
    </row>
    <row r="23" spans="1:7" x14ac:dyDescent="0.2">
      <c r="A23">
        <v>1967</v>
      </c>
      <c r="B23">
        <v>96558</v>
      </c>
      <c r="G23" s="4">
        <f t="shared" si="0"/>
        <v>119857.84809536571</v>
      </c>
    </row>
    <row r="24" spans="1:7" x14ac:dyDescent="0.2">
      <c r="A24">
        <v>1968</v>
      </c>
      <c r="B24">
        <v>123452</v>
      </c>
      <c r="G24" s="4">
        <f t="shared" si="0"/>
        <v>153241.48245685585</v>
      </c>
    </row>
    <row r="25" spans="1:7" x14ac:dyDescent="0.2">
      <c r="A25">
        <v>1969</v>
      </c>
      <c r="B25">
        <v>140331</v>
      </c>
      <c r="G25" s="4">
        <f t="shared" si="0"/>
        <v>174193.45555076501</v>
      </c>
    </row>
    <row r="26" spans="1:7" x14ac:dyDescent="0.2">
      <c r="A26">
        <v>1970</v>
      </c>
      <c r="B26">
        <v>138382</v>
      </c>
      <c r="G26" s="4">
        <f t="shared" si="0"/>
        <v>171774.15372245593</v>
      </c>
    </row>
    <row r="27" spans="1:7" x14ac:dyDescent="0.2">
      <c r="A27">
        <v>1971</v>
      </c>
      <c r="B27">
        <v>103553</v>
      </c>
      <c r="G27" s="4">
        <f t="shared" si="0"/>
        <v>128540.77076802964</v>
      </c>
    </row>
    <row r="28" spans="1:7" x14ac:dyDescent="0.2">
      <c r="A28">
        <v>1972</v>
      </c>
      <c r="B28">
        <v>56320</v>
      </c>
      <c r="G28" s="4">
        <f t="shared" si="0"/>
        <v>69910.250882692242</v>
      </c>
    </row>
    <row r="29" spans="1:7" x14ac:dyDescent="0.2">
      <c r="A29">
        <v>1973</v>
      </c>
      <c r="B29">
        <v>67494</v>
      </c>
      <c r="G29" s="4">
        <f t="shared" si="0"/>
        <v>83780.583683885474</v>
      </c>
    </row>
    <row r="30" spans="1:7" x14ac:dyDescent="0.2">
      <c r="A30">
        <v>1974</v>
      </c>
      <c r="B30">
        <v>87248</v>
      </c>
      <c r="G30" s="4">
        <f t="shared" si="0"/>
        <v>108301.30626798885</v>
      </c>
    </row>
    <row r="31" spans="1:7" x14ac:dyDescent="0.2">
      <c r="A31">
        <v>1975</v>
      </c>
      <c r="B31">
        <v>13515</v>
      </c>
      <c r="G31" s="4">
        <f t="shared" si="0"/>
        <v>16776.225864339234</v>
      </c>
    </row>
    <row r="32" spans="1:7" x14ac:dyDescent="0.2">
      <c r="A32">
        <v>1976</v>
      </c>
      <c r="B32">
        <v>33997</v>
      </c>
      <c r="G32" s="4">
        <f t="shared" si="0"/>
        <v>42200.617884568324</v>
      </c>
    </row>
    <row r="33" spans="1:7" x14ac:dyDescent="0.2">
      <c r="A33">
        <v>1977</v>
      </c>
      <c r="B33">
        <v>68030</v>
      </c>
      <c r="G33" s="4">
        <f t="shared" si="0"/>
        <v>84445.922719274735</v>
      </c>
    </row>
    <row r="34" spans="1:7" x14ac:dyDescent="0.2">
      <c r="A34">
        <v>1978</v>
      </c>
      <c r="B34">
        <v>47394</v>
      </c>
      <c r="G34" s="4">
        <f t="shared" si="0"/>
        <v>58830.369856788282</v>
      </c>
    </row>
    <row r="35" spans="1:7" x14ac:dyDescent="0.2">
      <c r="A35">
        <v>1979</v>
      </c>
      <c r="B35">
        <v>68611</v>
      </c>
      <c r="G35" s="4">
        <f t="shared" si="0"/>
        <v>85167.1204423366</v>
      </c>
    </row>
    <row r="36" spans="1:7" x14ac:dyDescent="0.2">
      <c r="A36">
        <v>1980</v>
      </c>
      <c r="B36">
        <v>100940</v>
      </c>
      <c r="G36" s="4">
        <f t="shared" ref="G36:G61" si="1">SUM(C$62:C$63)/SUM(B$62:B$63)*B36</f>
        <v>125297.24297050701</v>
      </c>
    </row>
    <row r="37" spans="1:7" x14ac:dyDescent="0.2">
      <c r="A37">
        <v>1981</v>
      </c>
      <c r="B37">
        <v>123066</v>
      </c>
      <c r="G37" s="4">
        <f t="shared" si="1"/>
        <v>152762.33904704195</v>
      </c>
    </row>
    <row r="38" spans="1:7" x14ac:dyDescent="0.2">
      <c r="A38">
        <v>1982</v>
      </c>
      <c r="B38">
        <v>102709</v>
      </c>
      <c r="G38" s="4">
        <f t="shared" si="1"/>
        <v>127493.11004812566</v>
      </c>
    </row>
    <row r="39" spans="1:7" x14ac:dyDescent="0.2">
      <c r="A39">
        <v>1983</v>
      </c>
      <c r="B39">
        <v>54995</v>
      </c>
      <c r="G39" s="4">
        <f t="shared" si="1"/>
        <v>68265.522856776632</v>
      </c>
    </row>
    <row r="40" spans="1:7" x14ac:dyDescent="0.2">
      <c r="A40">
        <v>1984</v>
      </c>
      <c r="B40">
        <v>59823</v>
      </c>
      <c r="G40" s="4">
        <f t="shared" si="1"/>
        <v>74258.539391961967</v>
      </c>
    </row>
    <row r="41" spans="1:7" x14ac:dyDescent="0.2">
      <c r="A41">
        <v>1985</v>
      </c>
      <c r="B41">
        <v>89319</v>
      </c>
      <c r="G41" s="4">
        <f t="shared" si="1"/>
        <v>110872.04720509922</v>
      </c>
    </row>
    <row r="42" spans="1:7" x14ac:dyDescent="0.2">
      <c r="A42">
        <v>1986</v>
      </c>
      <c r="B42">
        <v>110661</v>
      </c>
      <c r="G42" s="4">
        <f t="shared" si="1"/>
        <v>137363.96081196034</v>
      </c>
    </row>
    <row r="43" spans="1:7" x14ac:dyDescent="0.2">
      <c r="A43">
        <v>1987</v>
      </c>
      <c r="B43">
        <v>136093</v>
      </c>
      <c r="G43" s="4">
        <f t="shared" si="1"/>
        <v>168932.80847617605</v>
      </c>
    </row>
    <row r="44" spans="1:7" x14ac:dyDescent="0.2">
      <c r="A44">
        <v>1988</v>
      </c>
      <c r="B44">
        <v>172794</v>
      </c>
      <c r="G44" s="4">
        <f t="shared" si="1"/>
        <v>214489.91283778273</v>
      </c>
    </row>
    <row r="45" spans="1:7" x14ac:dyDescent="0.2">
      <c r="A45">
        <v>1989</v>
      </c>
      <c r="B45">
        <v>129478</v>
      </c>
      <c r="G45" s="4">
        <f t="shared" si="1"/>
        <v>160721.58138830302</v>
      </c>
    </row>
    <row r="46" spans="1:7" x14ac:dyDescent="0.2">
      <c r="A46">
        <v>1990</v>
      </c>
      <c r="B46">
        <v>97131</v>
      </c>
      <c r="G46" s="4">
        <f t="shared" si="1"/>
        <v>120569.11538506356</v>
      </c>
    </row>
    <row r="47" spans="1:7" x14ac:dyDescent="0.2">
      <c r="A47">
        <v>1991</v>
      </c>
      <c r="B47">
        <v>81669</v>
      </c>
      <c r="G47" s="4">
        <f t="shared" si="1"/>
        <v>101376.07030075626</v>
      </c>
    </row>
    <row r="48" spans="1:7" x14ac:dyDescent="0.2">
      <c r="A48">
        <v>1992</v>
      </c>
      <c r="B48">
        <v>51358</v>
      </c>
      <c r="G48" s="4">
        <f t="shared" si="1"/>
        <v>63750.899588659588</v>
      </c>
    </row>
    <row r="49" spans="1:7" x14ac:dyDescent="0.2">
      <c r="A49">
        <v>1993</v>
      </c>
      <c r="B49">
        <v>34822</v>
      </c>
      <c r="G49" s="4">
        <f t="shared" si="1"/>
        <v>43224.69382523276</v>
      </c>
    </row>
    <row r="50" spans="1:7" x14ac:dyDescent="0.2">
      <c r="A50">
        <v>1994</v>
      </c>
      <c r="B50">
        <v>55506</v>
      </c>
      <c r="G50" s="4">
        <f t="shared" si="1"/>
        <v>68899.829287903325</v>
      </c>
    </row>
    <row r="51" spans="1:7" x14ac:dyDescent="0.2">
      <c r="A51">
        <v>1995</v>
      </c>
      <c r="B51">
        <v>106864</v>
      </c>
      <c r="G51" s="4">
        <f t="shared" si="1"/>
        <v>132650.72887656291</v>
      </c>
    </row>
    <row r="52" spans="1:7" x14ac:dyDescent="0.2">
      <c r="A52">
        <v>1996</v>
      </c>
      <c r="B52">
        <v>97444</v>
      </c>
      <c r="G52" s="4">
        <f t="shared" si="1"/>
        <v>120957.6435904308</v>
      </c>
    </row>
    <row r="53" spans="1:7" x14ac:dyDescent="0.2">
      <c r="A53">
        <v>1997</v>
      </c>
      <c r="B53">
        <v>72402</v>
      </c>
      <c r="G53" s="4">
        <f t="shared" si="1"/>
        <v>89872.904552710999</v>
      </c>
    </row>
    <row r="54" spans="1:7" x14ac:dyDescent="0.2">
      <c r="A54">
        <v>1998</v>
      </c>
      <c r="B54">
        <v>88781</v>
      </c>
      <c r="G54" s="4">
        <f t="shared" si="1"/>
        <v>110204.22556136896</v>
      </c>
    </row>
    <row r="55" spans="1:7" x14ac:dyDescent="0.2">
      <c r="A55">
        <v>1999</v>
      </c>
      <c r="B55">
        <v>104210</v>
      </c>
      <c r="G55" s="4">
        <f t="shared" si="1"/>
        <v>129356.30760804968</v>
      </c>
    </row>
    <row r="56" spans="1:7" x14ac:dyDescent="0.2">
      <c r="A56">
        <v>2000</v>
      </c>
      <c r="B56">
        <v>111441</v>
      </c>
      <c r="G56" s="4">
        <f t="shared" si="1"/>
        <v>138332.17806495217</v>
      </c>
    </row>
    <row r="57" spans="1:7" x14ac:dyDescent="0.2">
      <c r="A57">
        <v>2001</v>
      </c>
      <c r="B57">
        <v>136076</v>
      </c>
      <c r="G57" s="4">
        <f t="shared" si="1"/>
        <v>168911.7063052775</v>
      </c>
    </row>
    <row r="58" spans="1:7" x14ac:dyDescent="0.2">
      <c r="A58">
        <v>2002</v>
      </c>
      <c r="B58">
        <v>110475</v>
      </c>
      <c r="G58" s="4">
        <f t="shared" si="1"/>
        <v>137133.07823624689</v>
      </c>
    </row>
    <row r="59" spans="1:7" x14ac:dyDescent="0.2">
      <c r="A59">
        <v>2003</v>
      </c>
      <c r="B59">
        <v>110104</v>
      </c>
      <c r="G59" s="4">
        <f t="shared" si="1"/>
        <v>136672.55438899051</v>
      </c>
    </row>
    <row r="60" spans="1:7" x14ac:dyDescent="0.2">
      <c r="A60">
        <v>2004</v>
      </c>
      <c r="B60">
        <v>106425</v>
      </c>
      <c r="G60" s="4">
        <f t="shared" si="1"/>
        <v>132105.79634571238</v>
      </c>
    </row>
    <row r="61" spans="1:7" x14ac:dyDescent="0.2">
      <c r="A61">
        <v>2005</v>
      </c>
      <c r="B61">
        <v>137009</v>
      </c>
      <c r="D61" s="1">
        <v>142500</v>
      </c>
      <c r="G61" s="4">
        <f t="shared" si="1"/>
        <v>170069.8430963562</v>
      </c>
    </row>
    <row r="62" spans="1:7" x14ac:dyDescent="0.2">
      <c r="A62">
        <v>2006</v>
      </c>
      <c r="B62">
        <v>158830</v>
      </c>
      <c r="C62">
        <v>182100</v>
      </c>
      <c r="D62" s="1">
        <v>171450</v>
      </c>
      <c r="F62" s="3"/>
      <c r="G62" s="2">
        <f t="shared" ref="G62:G68" si="2">C62</f>
        <v>182100</v>
      </c>
    </row>
    <row r="63" spans="1:7" x14ac:dyDescent="0.2">
      <c r="A63">
        <v>2007</v>
      </c>
      <c r="B63">
        <v>184438</v>
      </c>
      <c r="C63">
        <v>244000</v>
      </c>
      <c r="D63" s="1">
        <v>232820</v>
      </c>
      <c r="F63" s="3"/>
      <c r="G63" s="2">
        <f t="shared" si="2"/>
        <v>244000</v>
      </c>
    </row>
    <row r="64" spans="1:7" x14ac:dyDescent="0.2">
      <c r="A64">
        <v>2008</v>
      </c>
      <c r="C64">
        <v>315700</v>
      </c>
      <c r="D64" s="1">
        <v>277330</v>
      </c>
      <c r="F64" s="2"/>
      <c r="G64" s="2">
        <f t="shared" si="2"/>
        <v>315700</v>
      </c>
    </row>
    <row r="65" spans="1:7" x14ac:dyDescent="0.2">
      <c r="A65">
        <v>2009</v>
      </c>
      <c r="C65">
        <v>246899.99999999997</v>
      </c>
      <c r="D65" s="1">
        <v>299860</v>
      </c>
      <c r="F65" s="2"/>
      <c r="G65" s="2">
        <f t="shared" si="2"/>
        <v>246899.99999999997</v>
      </c>
    </row>
    <row r="66" spans="1:7" x14ac:dyDescent="0.2">
      <c r="A66" s="1">
        <v>2010</v>
      </c>
      <c r="C66">
        <v>172100</v>
      </c>
      <c r="D66" s="1">
        <v>196060</v>
      </c>
      <c r="F66" s="2"/>
      <c r="G66" s="2">
        <f t="shared" si="2"/>
        <v>172100</v>
      </c>
    </row>
    <row r="67" spans="1:7" x14ac:dyDescent="0.2">
      <c r="A67">
        <v>2011</v>
      </c>
      <c r="C67">
        <v>201600</v>
      </c>
      <c r="D67" s="1">
        <v>170279</v>
      </c>
      <c r="F67" s="2"/>
      <c r="G67" s="2">
        <f t="shared" si="2"/>
        <v>201600</v>
      </c>
    </row>
    <row r="68" spans="1:7" x14ac:dyDescent="0.2">
      <c r="A68">
        <v>2012</v>
      </c>
      <c r="C68">
        <v>235900</v>
      </c>
      <c r="E68">
        <v>232800</v>
      </c>
      <c r="F68">
        <v>208300</v>
      </c>
      <c r="G68" s="2">
        <f t="shared" si="2"/>
        <v>235900</v>
      </c>
    </row>
    <row r="69" spans="1:7" x14ac:dyDescent="0.2">
      <c r="A69">
        <f>A68+1</f>
        <v>2013</v>
      </c>
      <c r="E69">
        <v>233600</v>
      </c>
      <c r="F69">
        <v>236700</v>
      </c>
    </row>
    <row r="70" spans="1:7" x14ac:dyDescent="0.2">
      <c r="A70">
        <f t="shared" ref="A70:A72" si="3">A69+1</f>
        <v>2014</v>
      </c>
      <c r="F70">
        <v>242000</v>
      </c>
    </row>
    <row r="71" spans="1:7" x14ac:dyDescent="0.2">
      <c r="A71">
        <f t="shared" si="3"/>
        <v>2015</v>
      </c>
      <c r="F71">
        <v>250500</v>
      </c>
    </row>
    <row r="72" spans="1:7" x14ac:dyDescent="0.2">
      <c r="A72">
        <f t="shared" si="3"/>
        <v>2016</v>
      </c>
      <c r="F72">
        <v>251100</v>
      </c>
    </row>
    <row r="73" spans="1:7" x14ac:dyDescent="0.2">
      <c r="A73">
        <v>2017</v>
      </c>
      <c r="F73">
        <v>250800</v>
      </c>
    </row>
    <row r="74" spans="1:7" x14ac:dyDescent="0.2">
      <c r="B74" s="5" t="s">
        <v>10</v>
      </c>
      <c r="C74" s="5" t="s">
        <v>11</v>
      </c>
      <c r="D74" s="5" t="s">
        <v>12</v>
      </c>
      <c r="E74" s="5" t="s">
        <v>13</v>
      </c>
      <c r="F74" s="5" t="s">
        <v>14</v>
      </c>
      <c r="G74" s="5" t="s">
        <v>15</v>
      </c>
    </row>
    <row r="78" spans="1:7" x14ac:dyDescent="0.2">
      <c r="A78" s="11" t="s">
        <v>9</v>
      </c>
    </row>
    <row r="79" spans="1:7" x14ac:dyDescent="0.2">
      <c r="A79" t="s">
        <v>10</v>
      </c>
      <c r="B79" t="s">
        <v>17</v>
      </c>
    </row>
    <row r="80" spans="1:7" x14ac:dyDescent="0.2">
      <c r="A80" t="s">
        <v>11</v>
      </c>
      <c r="B80" t="s">
        <v>18</v>
      </c>
    </row>
    <row r="81" spans="1:6" x14ac:dyDescent="0.2">
      <c r="A81" t="s">
        <v>12</v>
      </c>
      <c r="B81" t="s">
        <v>19</v>
      </c>
    </row>
    <row r="82" spans="1:6" x14ac:dyDescent="0.2">
      <c r="A82" t="s">
        <v>13</v>
      </c>
      <c r="B82" t="s">
        <v>23</v>
      </c>
    </row>
    <row r="83" spans="1:6" x14ac:dyDescent="0.2">
      <c r="A83" t="s">
        <v>14</v>
      </c>
      <c r="B83" t="s">
        <v>22</v>
      </c>
    </row>
    <row r="84" spans="1:6" x14ac:dyDescent="0.2">
      <c r="A84" t="s">
        <v>15</v>
      </c>
      <c r="B84" t="s">
        <v>16</v>
      </c>
    </row>
    <row r="87" spans="1:6" x14ac:dyDescent="0.2">
      <c r="A87" s="8"/>
      <c r="B87" s="8"/>
      <c r="C87" s="8"/>
      <c r="D87" s="8"/>
      <c r="E87" s="8"/>
      <c r="F87" s="8"/>
    </row>
    <row r="88" spans="1:6" x14ac:dyDescent="0.2">
      <c r="A88" s="9" t="s">
        <v>25</v>
      </c>
      <c r="B88" s="8"/>
      <c r="C88" s="8"/>
      <c r="D88" s="8"/>
      <c r="E88" s="8"/>
      <c r="F88" s="8"/>
    </row>
    <row r="89" spans="1:6" x14ac:dyDescent="0.2">
      <c r="A89" s="8" t="s">
        <v>27</v>
      </c>
      <c r="B89" s="10">
        <f>AVERAGE(B4:B59)</f>
        <v>90865.53571428571</v>
      </c>
      <c r="C89" s="8"/>
      <c r="D89" s="8"/>
      <c r="E89" s="8"/>
      <c r="F89" s="8"/>
    </row>
    <row r="90" spans="1:6" x14ac:dyDescent="0.2">
      <c r="A90" s="8" t="s">
        <v>4</v>
      </c>
      <c r="B90" s="10">
        <f>LINEST(A4:B59)</f>
        <v>49.772568080090188</v>
      </c>
      <c r="C90" s="8"/>
      <c r="D90" s="8"/>
      <c r="E90" s="8"/>
      <c r="F90" s="8"/>
    </row>
    <row r="91" spans="1:6" x14ac:dyDescent="0.2">
      <c r="A91" s="9" t="s">
        <v>26</v>
      </c>
      <c r="B91" s="8"/>
      <c r="C91" s="8"/>
      <c r="D91" s="8"/>
      <c r="E91" s="8"/>
      <c r="F91" s="8"/>
    </row>
    <row r="92" spans="1:6" x14ac:dyDescent="0.2">
      <c r="A92" s="8" t="s">
        <v>28</v>
      </c>
      <c r="B92" s="10">
        <f>AVERAGE(G59:G68)</f>
        <v>203714.8193831059</v>
      </c>
      <c r="C92" s="8"/>
      <c r="D92" s="8"/>
      <c r="E92" s="8"/>
      <c r="F92" s="8"/>
    </row>
    <row r="93" spans="1:6" x14ac:dyDescent="0.2">
      <c r="A93" s="8" t="s">
        <v>4</v>
      </c>
      <c r="B93" s="10">
        <f>LINEST(G59:G68)</f>
        <v>10034.892246044354</v>
      </c>
      <c r="C93" s="8"/>
      <c r="D93" s="8"/>
      <c r="E93" s="8"/>
      <c r="F93" s="8"/>
    </row>
    <row r="97" spans="1:1" x14ac:dyDescent="0.2">
      <c r="A97" t="s">
        <v>7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4"/>
  <sheetViews>
    <sheetView tabSelected="1" topLeftCell="D1" zoomScaleNormal="100" workbookViewId="0">
      <selection activeCell="I4" sqref="I4"/>
    </sheetView>
  </sheetViews>
  <sheetFormatPr defaultRowHeight="12.75" x14ac:dyDescent="0.2"/>
  <sheetData>
    <row r="1" spans="1:9" x14ac:dyDescent="0.2">
      <c r="A1" s="6" t="s">
        <v>24</v>
      </c>
      <c r="B1" s="7"/>
      <c r="C1" s="7"/>
      <c r="D1" s="7"/>
    </row>
    <row r="2" spans="1:9" x14ac:dyDescent="0.2">
      <c r="B2" t="s">
        <v>5</v>
      </c>
      <c r="C2" t="s">
        <v>6</v>
      </c>
      <c r="D2" t="s">
        <v>0</v>
      </c>
    </row>
    <row r="3" spans="1:9" x14ac:dyDescent="0.2">
      <c r="B3" t="s">
        <v>1</v>
      </c>
      <c r="C3" t="s">
        <v>2</v>
      </c>
      <c r="D3" t="s">
        <v>3</v>
      </c>
      <c r="E3" t="s">
        <v>8</v>
      </c>
      <c r="F3" t="s">
        <v>20</v>
      </c>
      <c r="G3" t="s">
        <v>21</v>
      </c>
    </row>
    <row r="4" spans="1:9" x14ac:dyDescent="0.2">
      <c r="A4">
        <v>1948</v>
      </c>
      <c r="B4">
        <f>Data!B4/1000</f>
        <v>48.468000000000004</v>
      </c>
      <c r="G4" s="4">
        <f t="shared" ref="G4:G35" si="0">SUM(C$62:C$63)/SUM(B$62:B$63)*B4</f>
        <v>60.163530535907803</v>
      </c>
      <c r="I4" t="s">
        <v>29</v>
      </c>
    </row>
    <row r="5" spans="1:9" x14ac:dyDescent="0.2">
      <c r="A5">
        <v>1949</v>
      </c>
      <c r="B5">
        <f>Data!B5/1000</f>
        <v>149.27000000000001</v>
      </c>
      <c r="G5" s="4">
        <f t="shared" si="0"/>
        <v>185.28947353088549</v>
      </c>
    </row>
    <row r="6" spans="1:9" x14ac:dyDescent="0.2">
      <c r="A6">
        <v>1950</v>
      </c>
      <c r="B6">
        <f>Data!B6/1000</f>
        <v>153.685</v>
      </c>
      <c r="G6" s="4">
        <f t="shared" si="0"/>
        <v>190.76983144365335</v>
      </c>
    </row>
    <row r="7" spans="1:9" x14ac:dyDescent="0.2">
      <c r="A7">
        <v>1951</v>
      </c>
      <c r="B7">
        <f>Data!B7/1000</f>
        <v>110.36199999999999</v>
      </c>
      <c r="G7" s="4">
        <f t="shared" si="0"/>
        <v>136.99281086498013</v>
      </c>
    </row>
    <row r="8" spans="1:9" x14ac:dyDescent="0.2">
      <c r="A8">
        <v>1952</v>
      </c>
      <c r="B8">
        <f>Data!B8/1000</f>
        <v>97.453999999999994</v>
      </c>
      <c r="G8" s="4">
        <f t="shared" si="0"/>
        <v>120.97005663213581</v>
      </c>
    </row>
    <row r="9" spans="1:9" x14ac:dyDescent="0.2">
      <c r="A9">
        <v>1953</v>
      </c>
      <c r="B9">
        <f>Data!B9/1000</f>
        <v>42.883000000000003</v>
      </c>
      <c r="G9" s="4">
        <f t="shared" si="0"/>
        <v>53.230846743652194</v>
      </c>
    </row>
    <row r="10" spans="1:9" x14ac:dyDescent="0.2">
      <c r="A10">
        <v>1954</v>
      </c>
      <c r="B10">
        <f>Data!B10/1000</f>
        <v>68.564999999999998</v>
      </c>
      <c r="G10" s="4">
        <f t="shared" si="0"/>
        <v>85.110020450493479</v>
      </c>
    </row>
    <row r="11" spans="1:9" x14ac:dyDescent="0.2">
      <c r="A11">
        <v>1955</v>
      </c>
      <c r="B11">
        <f>Data!B11/1000</f>
        <v>95.316999999999993</v>
      </c>
      <c r="G11" s="4">
        <f t="shared" si="0"/>
        <v>118.3173896197723</v>
      </c>
    </row>
    <row r="12" spans="1:9" x14ac:dyDescent="0.2">
      <c r="A12">
        <v>1956</v>
      </c>
      <c r="B12">
        <f>Data!B12/1000</f>
        <v>102.105</v>
      </c>
      <c r="G12" s="4">
        <f t="shared" si="0"/>
        <v>126.74336232914224</v>
      </c>
    </row>
    <row r="13" spans="1:9" x14ac:dyDescent="0.2">
      <c r="A13">
        <v>1957</v>
      </c>
      <c r="B13">
        <f>Data!B13/1000</f>
        <v>77.622</v>
      </c>
      <c r="G13" s="4">
        <f t="shared" si="0"/>
        <v>96.352512322733261</v>
      </c>
    </row>
    <row r="14" spans="1:9" x14ac:dyDescent="0.2">
      <c r="A14">
        <v>1958</v>
      </c>
      <c r="B14">
        <f>Data!B14/1000</f>
        <v>64.879000000000005</v>
      </c>
      <c r="G14" s="4">
        <f t="shared" si="0"/>
        <v>80.534573278021838</v>
      </c>
    </row>
    <row r="15" spans="1:9" x14ac:dyDescent="0.2">
      <c r="A15">
        <v>1959</v>
      </c>
      <c r="B15">
        <f>Data!B15/1000</f>
        <v>83.578000000000003</v>
      </c>
      <c r="G15" s="4">
        <f t="shared" si="0"/>
        <v>103.74571996224525</v>
      </c>
    </row>
    <row r="16" spans="1:9" x14ac:dyDescent="0.2">
      <c r="A16">
        <v>1960</v>
      </c>
      <c r="B16">
        <f>Data!B16/1000</f>
        <v>92.775999999999996</v>
      </c>
      <c r="G16" s="4">
        <f t="shared" si="0"/>
        <v>115.16323572252583</v>
      </c>
    </row>
    <row r="17" spans="1:7" x14ac:dyDescent="0.2">
      <c r="A17">
        <v>1961</v>
      </c>
      <c r="B17">
        <f>Data!B17/1000</f>
        <v>65.438999999999993</v>
      </c>
      <c r="G17" s="4">
        <f t="shared" si="0"/>
        <v>81.229703613503148</v>
      </c>
    </row>
    <row r="18" spans="1:7" x14ac:dyDescent="0.2">
      <c r="A18">
        <v>1962</v>
      </c>
      <c r="B18">
        <f>Data!B18/1000</f>
        <v>64.638000000000005</v>
      </c>
      <c r="G18" s="4">
        <f t="shared" si="0"/>
        <v>80.235418972930773</v>
      </c>
    </row>
    <row r="19" spans="1:7" x14ac:dyDescent="0.2">
      <c r="A19">
        <v>1963</v>
      </c>
      <c r="B19">
        <f>Data!B19/1000</f>
        <v>76.843999999999994</v>
      </c>
      <c r="G19" s="4">
        <f t="shared" si="0"/>
        <v>95.386777678082424</v>
      </c>
    </row>
    <row r="20" spans="1:7" x14ac:dyDescent="0.2">
      <c r="A20">
        <v>1964</v>
      </c>
      <c r="B20">
        <f>Data!B20/1000</f>
        <v>103.999</v>
      </c>
      <c r="G20" s="4">
        <f t="shared" si="0"/>
        <v>129.09439242807369</v>
      </c>
    </row>
    <row r="21" spans="1:7" x14ac:dyDescent="0.2">
      <c r="A21">
        <v>1965</v>
      </c>
      <c r="B21">
        <f>Data!B21/1000</f>
        <v>111.60899999999999</v>
      </c>
      <c r="G21" s="4">
        <f>SUM(C$62:C$63)/SUM(B$62:B$63)*B21</f>
        <v>138.54071716559656</v>
      </c>
    </row>
    <row r="22" spans="1:7" x14ac:dyDescent="0.2">
      <c r="A22">
        <v>1966</v>
      </c>
      <c r="B22">
        <f>Data!B22/1000</f>
        <v>95.930999999999997</v>
      </c>
      <c r="G22" s="4">
        <f t="shared" si="0"/>
        <v>119.07955038046074</v>
      </c>
    </row>
    <row r="23" spans="1:7" x14ac:dyDescent="0.2">
      <c r="A23">
        <v>1967</v>
      </c>
      <c r="B23">
        <f>Data!B23/1000</f>
        <v>96.558000000000007</v>
      </c>
      <c r="G23" s="4">
        <f t="shared" si="0"/>
        <v>119.85784809536572</v>
      </c>
    </row>
    <row r="24" spans="1:7" x14ac:dyDescent="0.2">
      <c r="A24">
        <v>1968</v>
      </c>
      <c r="B24">
        <f>Data!B24/1000</f>
        <v>123.452</v>
      </c>
      <c r="G24" s="4">
        <f t="shared" si="0"/>
        <v>153.24148245685586</v>
      </c>
    </row>
    <row r="25" spans="1:7" x14ac:dyDescent="0.2">
      <c r="A25">
        <v>1969</v>
      </c>
      <c r="B25">
        <f>Data!B25/1000</f>
        <v>140.33099999999999</v>
      </c>
      <c r="G25" s="4">
        <f t="shared" si="0"/>
        <v>174.19345555076498</v>
      </c>
    </row>
    <row r="26" spans="1:7" x14ac:dyDescent="0.2">
      <c r="A26">
        <v>1970</v>
      </c>
      <c r="B26">
        <f>Data!B26/1000</f>
        <v>138.38200000000001</v>
      </c>
      <c r="G26" s="4">
        <f t="shared" si="0"/>
        <v>171.77415372245594</v>
      </c>
    </row>
    <row r="27" spans="1:7" x14ac:dyDescent="0.2">
      <c r="A27">
        <v>1971</v>
      </c>
      <c r="B27">
        <f>Data!B27/1000</f>
        <v>103.553</v>
      </c>
      <c r="G27" s="4">
        <f t="shared" si="0"/>
        <v>128.54077076802963</v>
      </c>
    </row>
    <row r="28" spans="1:7" x14ac:dyDescent="0.2">
      <c r="A28">
        <v>1972</v>
      </c>
      <c r="B28">
        <f>Data!B28/1000</f>
        <v>56.32</v>
      </c>
      <c r="G28" s="4">
        <f t="shared" si="0"/>
        <v>69.910250882692239</v>
      </c>
    </row>
    <row r="29" spans="1:7" x14ac:dyDescent="0.2">
      <c r="A29">
        <v>1973</v>
      </c>
      <c r="B29">
        <f>Data!B29/1000</f>
        <v>67.494</v>
      </c>
      <c r="G29" s="4">
        <f t="shared" si="0"/>
        <v>83.780583683885467</v>
      </c>
    </row>
    <row r="30" spans="1:7" x14ac:dyDescent="0.2">
      <c r="A30">
        <v>1974</v>
      </c>
      <c r="B30">
        <f>Data!B30/1000</f>
        <v>87.248000000000005</v>
      </c>
      <c r="G30" s="4">
        <f t="shared" si="0"/>
        <v>108.30130626798886</v>
      </c>
    </row>
    <row r="31" spans="1:7" x14ac:dyDescent="0.2">
      <c r="A31">
        <v>1975</v>
      </c>
      <c r="B31">
        <f>Data!B31/1000</f>
        <v>13.515000000000001</v>
      </c>
      <c r="G31" s="4">
        <f t="shared" si="0"/>
        <v>16.776225864339235</v>
      </c>
    </row>
    <row r="32" spans="1:7" x14ac:dyDescent="0.2">
      <c r="A32">
        <v>1976</v>
      </c>
      <c r="B32">
        <f>Data!B32/1000</f>
        <v>33.997</v>
      </c>
      <c r="G32" s="4">
        <f t="shared" si="0"/>
        <v>42.200617884568324</v>
      </c>
    </row>
    <row r="33" spans="1:7" x14ac:dyDescent="0.2">
      <c r="A33">
        <v>1977</v>
      </c>
      <c r="B33">
        <f>Data!B33/1000</f>
        <v>68.03</v>
      </c>
      <c r="G33" s="4">
        <f t="shared" si="0"/>
        <v>84.445922719274733</v>
      </c>
    </row>
    <row r="34" spans="1:7" x14ac:dyDescent="0.2">
      <c r="A34">
        <v>1978</v>
      </c>
      <c r="B34">
        <f>Data!B34/1000</f>
        <v>47.393999999999998</v>
      </c>
      <c r="G34" s="4">
        <f t="shared" si="0"/>
        <v>58.83036985678828</v>
      </c>
    </row>
    <row r="35" spans="1:7" x14ac:dyDescent="0.2">
      <c r="A35">
        <v>1979</v>
      </c>
      <c r="B35">
        <f>Data!B35/1000</f>
        <v>68.611000000000004</v>
      </c>
      <c r="G35" s="4">
        <f t="shared" si="0"/>
        <v>85.167120442336596</v>
      </c>
    </row>
    <row r="36" spans="1:7" x14ac:dyDescent="0.2">
      <c r="A36">
        <v>1980</v>
      </c>
      <c r="B36">
        <f>Data!B36/1000</f>
        <v>100.94</v>
      </c>
      <c r="G36" s="4">
        <f t="shared" ref="G36:G61" si="1">SUM(C$62:C$63)/SUM(B$62:B$63)*B36</f>
        <v>125.297242970507</v>
      </c>
    </row>
    <row r="37" spans="1:7" x14ac:dyDescent="0.2">
      <c r="A37">
        <v>1981</v>
      </c>
      <c r="B37">
        <f>Data!B37/1000</f>
        <v>123.066</v>
      </c>
      <c r="G37" s="4">
        <f t="shared" si="1"/>
        <v>152.76233904704196</v>
      </c>
    </row>
    <row r="38" spans="1:7" x14ac:dyDescent="0.2">
      <c r="A38">
        <v>1982</v>
      </c>
      <c r="B38">
        <f>Data!B38/1000</f>
        <v>102.709</v>
      </c>
      <c r="G38" s="4">
        <f t="shared" si="1"/>
        <v>127.49311004812566</v>
      </c>
    </row>
    <row r="39" spans="1:7" x14ac:dyDescent="0.2">
      <c r="A39">
        <v>1983</v>
      </c>
      <c r="B39">
        <f>Data!B39/1000</f>
        <v>54.994999999999997</v>
      </c>
      <c r="G39" s="4">
        <f t="shared" si="1"/>
        <v>68.265522856776627</v>
      </c>
    </row>
    <row r="40" spans="1:7" x14ac:dyDescent="0.2">
      <c r="A40">
        <v>1984</v>
      </c>
      <c r="B40">
        <f>Data!B40/1000</f>
        <v>59.823</v>
      </c>
      <c r="G40" s="4">
        <f t="shared" si="1"/>
        <v>74.258539391961961</v>
      </c>
    </row>
    <row r="41" spans="1:7" x14ac:dyDescent="0.2">
      <c r="A41">
        <v>1985</v>
      </c>
      <c r="B41">
        <f>Data!B41/1000</f>
        <v>89.319000000000003</v>
      </c>
      <c r="G41" s="4">
        <f t="shared" si="1"/>
        <v>110.87204720509922</v>
      </c>
    </row>
    <row r="42" spans="1:7" x14ac:dyDescent="0.2">
      <c r="A42">
        <v>1986</v>
      </c>
      <c r="B42">
        <f>Data!B42/1000</f>
        <v>110.661</v>
      </c>
      <c r="G42" s="4">
        <f t="shared" si="1"/>
        <v>137.36396081196034</v>
      </c>
    </row>
    <row r="43" spans="1:7" x14ac:dyDescent="0.2">
      <c r="A43">
        <v>1987</v>
      </c>
      <c r="B43">
        <f>Data!B43/1000</f>
        <v>136.09299999999999</v>
      </c>
      <c r="G43" s="4">
        <f t="shared" si="1"/>
        <v>168.93280847617604</v>
      </c>
    </row>
    <row r="44" spans="1:7" x14ac:dyDescent="0.2">
      <c r="A44">
        <v>1988</v>
      </c>
      <c r="B44">
        <f>Data!B44/1000</f>
        <v>172.79400000000001</v>
      </c>
      <c r="G44" s="4">
        <f t="shared" si="1"/>
        <v>214.48991283778273</v>
      </c>
    </row>
    <row r="45" spans="1:7" x14ac:dyDescent="0.2">
      <c r="A45">
        <v>1989</v>
      </c>
      <c r="B45">
        <f>Data!B45/1000</f>
        <v>129.47800000000001</v>
      </c>
      <c r="G45" s="4">
        <f t="shared" si="1"/>
        <v>160.72158138830304</v>
      </c>
    </row>
    <row r="46" spans="1:7" x14ac:dyDescent="0.2">
      <c r="A46">
        <v>1990</v>
      </c>
      <c r="B46">
        <f>Data!B46/1000</f>
        <v>97.131</v>
      </c>
      <c r="G46" s="4">
        <f t="shared" si="1"/>
        <v>120.56911538506357</v>
      </c>
    </row>
    <row r="47" spans="1:7" x14ac:dyDescent="0.2">
      <c r="A47">
        <v>1991</v>
      </c>
      <c r="B47">
        <f>Data!B47/1000</f>
        <v>81.668999999999997</v>
      </c>
      <c r="G47" s="4">
        <f t="shared" si="1"/>
        <v>101.37607030075625</v>
      </c>
    </row>
    <row r="48" spans="1:7" x14ac:dyDescent="0.2">
      <c r="A48">
        <v>1992</v>
      </c>
      <c r="B48">
        <f>Data!B48/1000</f>
        <v>51.357999999999997</v>
      </c>
      <c r="G48" s="4">
        <f t="shared" si="1"/>
        <v>63.750899588659586</v>
      </c>
    </row>
    <row r="49" spans="1:7" x14ac:dyDescent="0.2">
      <c r="A49">
        <v>1993</v>
      </c>
      <c r="B49">
        <f>Data!B49/1000</f>
        <v>34.822000000000003</v>
      </c>
      <c r="G49" s="4">
        <f t="shared" si="1"/>
        <v>43.224693825232762</v>
      </c>
    </row>
    <row r="50" spans="1:7" x14ac:dyDescent="0.2">
      <c r="A50">
        <v>1994</v>
      </c>
      <c r="B50">
        <f>Data!B50/1000</f>
        <v>55.506</v>
      </c>
      <c r="G50" s="4">
        <f t="shared" si="1"/>
        <v>68.89982928790333</v>
      </c>
    </row>
    <row r="51" spans="1:7" x14ac:dyDescent="0.2">
      <c r="A51">
        <v>1995</v>
      </c>
      <c r="B51">
        <f>Data!B51/1000</f>
        <v>106.864</v>
      </c>
      <c r="G51" s="4">
        <f t="shared" si="1"/>
        <v>132.65072887656291</v>
      </c>
    </row>
    <row r="52" spans="1:7" x14ac:dyDescent="0.2">
      <c r="A52">
        <v>1996</v>
      </c>
      <c r="B52">
        <f>Data!B52/1000</f>
        <v>97.444000000000003</v>
      </c>
      <c r="G52" s="4">
        <f t="shared" si="1"/>
        <v>120.95764359043081</v>
      </c>
    </row>
    <row r="53" spans="1:7" x14ac:dyDescent="0.2">
      <c r="A53">
        <v>1997</v>
      </c>
      <c r="B53">
        <f>Data!B53/1000</f>
        <v>72.402000000000001</v>
      </c>
      <c r="G53" s="4">
        <f t="shared" si="1"/>
        <v>89.872904552711006</v>
      </c>
    </row>
    <row r="54" spans="1:7" x14ac:dyDescent="0.2">
      <c r="A54">
        <v>1998</v>
      </c>
      <c r="B54">
        <f>Data!B54/1000</f>
        <v>88.781000000000006</v>
      </c>
      <c r="G54" s="4">
        <f t="shared" si="1"/>
        <v>110.20422556136896</v>
      </c>
    </row>
    <row r="55" spans="1:7" x14ac:dyDescent="0.2">
      <c r="A55">
        <v>1999</v>
      </c>
      <c r="B55">
        <f>Data!B55/1000</f>
        <v>104.21</v>
      </c>
      <c r="G55" s="4">
        <f t="shared" si="1"/>
        <v>129.35630760804966</v>
      </c>
    </row>
    <row r="56" spans="1:7" x14ac:dyDescent="0.2">
      <c r="A56">
        <v>2000</v>
      </c>
      <c r="B56">
        <f>Data!B56/1000</f>
        <v>111.441</v>
      </c>
      <c r="G56" s="4">
        <f t="shared" si="1"/>
        <v>138.33217806495216</v>
      </c>
    </row>
    <row r="57" spans="1:7" x14ac:dyDescent="0.2">
      <c r="A57">
        <v>2001</v>
      </c>
      <c r="B57">
        <f>Data!B57/1000</f>
        <v>136.07599999999999</v>
      </c>
      <c r="G57" s="4">
        <f t="shared" si="1"/>
        <v>168.91170630527751</v>
      </c>
    </row>
    <row r="58" spans="1:7" x14ac:dyDescent="0.2">
      <c r="A58">
        <v>2002</v>
      </c>
      <c r="B58">
        <f>Data!B58/1000</f>
        <v>110.47499999999999</v>
      </c>
      <c r="G58" s="4">
        <f t="shared" si="1"/>
        <v>137.13307823624689</v>
      </c>
    </row>
    <row r="59" spans="1:7" x14ac:dyDescent="0.2">
      <c r="A59">
        <v>2003</v>
      </c>
      <c r="B59">
        <f>Data!B59/1000</f>
        <v>110.104</v>
      </c>
      <c r="G59" s="4">
        <f t="shared" si="1"/>
        <v>136.67255438899053</v>
      </c>
    </row>
    <row r="60" spans="1:7" x14ac:dyDescent="0.2">
      <c r="A60">
        <v>2004</v>
      </c>
      <c r="B60">
        <f>Data!B60/1000</f>
        <v>106.425</v>
      </c>
      <c r="G60" s="4">
        <f t="shared" si="1"/>
        <v>132.10579634571238</v>
      </c>
    </row>
    <row r="61" spans="1:7" x14ac:dyDescent="0.2">
      <c r="A61">
        <v>2005</v>
      </c>
      <c r="B61">
        <f>Data!B61/1000</f>
        <v>137.00899999999999</v>
      </c>
      <c r="D61" s="1">
        <f>Data!D61/1000</f>
        <v>142.5</v>
      </c>
      <c r="G61" s="4">
        <f t="shared" si="1"/>
        <v>170.06984309635618</v>
      </c>
    </row>
    <row r="62" spans="1:7" x14ac:dyDescent="0.2">
      <c r="A62">
        <v>2006</v>
      </c>
      <c r="B62">
        <f>Data!B62/1000</f>
        <v>158.83000000000001</v>
      </c>
      <c r="C62">
        <f>Data!C62/1000</f>
        <v>182.1</v>
      </c>
      <c r="D62" s="1">
        <f>Data!D62/1000</f>
        <v>171.45</v>
      </c>
      <c r="F62" s="3"/>
      <c r="G62" s="2">
        <f t="shared" ref="G62:G68" si="2">C62</f>
        <v>182.1</v>
      </c>
    </row>
    <row r="63" spans="1:7" x14ac:dyDescent="0.2">
      <c r="A63">
        <v>2007</v>
      </c>
      <c r="B63">
        <f>Data!B63/1000</f>
        <v>184.43799999999999</v>
      </c>
      <c r="C63">
        <f>Data!C63/1000</f>
        <v>244</v>
      </c>
      <c r="D63" s="1">
        <f>Data!D63/1000</f>
        <v>232.82</v>
      </c>
      <c r="F63" s="3"/>
      <c r="G63" s="2">
        <f t="shared" si="2"/>
        <v>244</v>
      </c>
    </row>
    <row r="64" spans="1:7" x14ac:dyDescent="0.2">
      <c r="A64">
        <v>2008</v>
      </c>
      <c r="C64">
        <f>Data!C64/1000</f>
        <v>315.7</v>
      </c>
      <c r="D64" s="1">
        <f>Data!D64/1000</f>
        <v>277.33</v>
      </c>
      <c r="F64" s="2"/>
      <c r="G64" s="2">
        <f t="shared" si="2"/>
        <v>315.7</v>
      </c>
    </row>
    <row r="65" spans="1:7" x14ac:dyDescent="0.2">
      <c r="A65">
        <v>2009</v>
      </c>
      <c r="C65">
        <f>Data!C65/1000</f>
        <v>246.89999999999998</v>
      </c>
      <c r="D65" s="1">
        <f>Data!D65/1000</f>
        <v>299.86</v>
      </c>
      <c r="F65" s="2"/>
      <c r="G65" s="2">
        <f t="shared" si="2"/>
        <v>246.89999999999998</v>
      </c>
    </row>
    <row r="66" spans="1:7" x14ac:dyDescent="0.2">
      <c r="A66" s="1">
        <v>2010</v>
      </c>
      <c r="C66">
        <f>Data!C66/1000</f>
        <v>172.1</v>
      </c>
      <c r="D66" s="1">
        <f>Data!D66/1000</f>
        <v>196.06</v>
      </c>
      <c r="F66" s="2"/>
      <c r="G66" s="2">
        <f t="shared" si="2"/>
        <v>172.1</v>
      </c>
    </row>
    <row r="67" spans="1:7" x14ac:dyDescent="0.2">
      <c r="A67">
        <v>2011</v>
      </c>
      <c r="C67">
        <f>Data!C67/1000</f>
        <v>201.6</v>
      </c>
      <c r="D67" s="1">
        <f>Data!D67/1000</f>
        <v>170.279</v>
      </c>
      <c r="F67" s="2"/>
      <c r="G67" s="2">
        <f t="shared" si="2"/>
        <v>201.6</v>
      </c>
    </row>
    <row r="68" spans="1:7" x14ac:dyDescent="0.2">
      <c r="A68">
        <v>2012</v>
      </c>
      <c r="C68">
        <f>Data!C68/1000</f>
        <v>235.9</v>
      </c>
      <c r="E68">
        <f>Data!E68/1000</f>
        <v>232.8</v>
      </c>
      <c r="F68">
        <f>Data!F68/1000</f>
        <v>208.3</v>
      </c>
      <c r="G68" s="2">
        <f t="shared" si="2"/>
        <v>235.9</v>
      </c>
    </row>
    <row r="69" spans="1:7" x14ac:dyDescent="0.2">
      <c r="A69">
        <f>A68+1</f>
        <v>2013</v>
      </c>
      <c r="E69">
        <f>Data!E69/1000</f>
        <v>233.6</v>
      </c>
      <c r="F69">
        <f>Data!F69/1000</f>
        <v>236.7</v>
      </c>
    </row>
    <row r="70" spans="1:7" x14ac:dyDescent="0.2">
      <c r="A70">
        <f t="shared" ref="A70:A72" si="3">A69+1</f>
        <v>2014</v>
      </c>
      <c r="F70">
        <f>Data!F70/1000</f>
        <v>242</v>
      </c>
    </row>
    <row r="71" spans="1:7" x14ac:dyDescent="0.2">
      <c r="A71">
        <f t="shared" si="3"/>
        <v>2015</v>
      </c>
      <c r="F71">
        <f>Data!F71/1000</f>
        <v>250.5</v>
      </c>
    </row>
    <row r="72" spans="1:7" x14ac:dyDescent="0.2">
      <c r="A72">
        <f t="shared" si="3"/>
        <v>2016</v>
      </c>
      <c r="F72">
        <f>Data!F72/1000</f>
        <v>251.1</v>
      </c>
    </row>
    <row r="73" spans="1:7" x14ac:dyDescent="0.2">
      <c r="A73">
        <v>2017</v>
      </c>
      <c r="F73">
        <f>Data!F73/1000</f>
        <v>250.8</v>
      </c>
    </row>
    <row r="74" spans="1:7" x14ac:dyDescent="0.2">
      <c r="B74" s="5" t="s">
        <v>10</v>
      </c>
      <c r="C74" s="5" t="s">
        <v>11</v>
      </c>
      <c r="D74" s="5" t="s">
        <v>12</v>
      </c>
      <c r="E74" s="5" t="s">
        <v>13</v>
      </c>
      <c r="F74" s="5" t="s">
        <v>14</v>
      </c>
      <c r="G74" s="5" t="s">
        <v>15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Graph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dcterms:created xsi:type="dcterms:W3CDTF">2013-07-16T00:38:11Z</dcterms:created>
  <dcterms:modified xsi:type="dcterms:W3CDTF">2014-06-15T02:59:02Z</dcterms:modified>
</cp:coreProperties>
</file>